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hidePivotFieldList="1" defaultThemeVersion="124226"/>
  <bookViews>
    <workbookView xWindow="240" yWindow="90" windowWidth="17235" windowHeight="6210" activeTab="1"/>
  </bookViews>
  <sheets>
    <sheet name="Sheet4" sheetId="4" r:id="rId1"/>
    <sheet name="Sheet1" sheetId="1" r:id="rId2"/>
    <sheet name="Sheet2" sheetId="2" r:id="rId3"/>
    <sheet name="Sheet3" sheetId="3" r:id="rId4"/>
  </sheets>
  <definedNames>
    <definedName name="_xlnm._FilterDatabase" localSheetId="1" hidden="1">Sheet1!$A$2:$AT$9</definedName>
  </definedNames>
  <calcPr calcId="145621"/>
  <pivotCaches>
    <pivotCache cacheId="1" r:id="rId5"/>
  </pivotCaches>
</workbook>
</file>

<file path=xl/calcChain.xml><?xml version="1.0" encoding="utf-8"?>
<calcChain xmlns="http://schemas.openxmlformats.org/spreadsheetml/2006/main">
  <c r="AN3" i="1" l="1"/>
  <c r="AM3" i="1"/>
  <c r="AL3" i="1"/>
  <c r="AK3" i="1"/>
  <c r="AJ3" i="1"/>
  <c r="AI3" i="1"/>
  <c r="AH3" i="1"/>
  <c r="AG3" i="1"/>
  <c r="AF3" i="1"/>
  <c r="AE3" i="1"/>
  <c r="AD3" i="1"/>
  <c r="AB3" i="1"/>
  <c r="AA3" i="1"/>
  <c r="Z3" i="1"/>
  <c r="Y3" i="1"/>
  <c r="X3" i="1"/>
  <c r="W3" i="1"/>
  <c r="V3" i="1"/>
  <c r="U3" i="1"/>
  <c r="T3" i="1"/>
  <c r="S3" i="1"/>
  <c r="R3" i="1"/>
  <c r="Q3" i="1"/>
  <c r="P3" i="1"/>
  <c r="O3" i="1"/>
  <c r="N3" i="1"/>
  <c r="M3" i="1"/>
  <c r="L3" i="1"/>
  <c r="K3" i="1"/>
</calcChain>
</file>

<file path=xl/sharedStrings.xml><?xml version="1.0" encoding="utf-8"?>
<sst xmlns="http://schemas.openxmlformats.org/spreadsheetml/2006/main" count="34" uniqueCount="16">
  <si>
    <t>Jeddah</t>
  </si>
  <si>
    <t>AL</t>
  </si>
  <si>
    <t>location</t>
  </si>
  <si>
    <t>Agent_ID</t>
  </si>
  <si>
    <t>Start_Date</t>
  </si>
  <si>
    <t>End_Date</t>
  </si>
  <si>
    <t>Total_days</t>
  </si>
  <si>
    <t>SL</t>
  </si>
  <si>
    <t>Row Labels</t>
  </si>
  <si>
    <t>Grand Total</t>
  </si>
  <si>
    <t>Sum of Total_days</t>
  </si>
  <si>
    <t xml:space="preserve">الجدول الاول </t>
  </si>
  <si>
    <t>الجدول الثاني</t>
  </si>
  <si>
    <t>الرقم الوظيفي</t>
  </si>
  <si>
    <t xml:space="preserve">الرقم الوظيفي </t>
  </si>
  <si>
    <t xml:space="preserve">نوع الاجازة </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</si>
</sst>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1"/>
      <name val="Calibri"/>
      <family val="2"/>
      <scheme val="minor"/>
    </font>
  </fonts>
  <fills count="5">
    <fill>
      <patternFill patternType="none"/>
    </fill>
    <fill>
      <patternFill patternType="gray125"/>
    </fill>
    <fill>
      <patternFill patternType="solid">
        <fgColor theme="5" tint="0.79998168889431442"/>
        <bgColor indexed="64"/>
      </patternFill>
    </fill>
    <fill>
      <patternFill patternType="solid">
        <fgColor theme="6" tint="0.39997558519241921"/>
        <bgColor indexed="64"/>
      </patternFill>
    </fill>
    <fill>
      <patternFill patternType="solid">
        <fgColor theme="4"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7">
    <xf numFmtId="0" fontId="0" fillId="0" borderId="0" xfId="0"/>
    <xf numFmtId="0" fontId="0" fillId="0" borderId="1" xfId="0" applyBorder="1"/>
    <xf numFmtId="14" fontId="0" fillId="0" borderId="1" xfId="0" applyNumberFormat="1" applyBorder="1"/>
    <xf numFmtId="0" fontId="0" fillId="0" borderId="0" xfId="0" applyNumberFormat="1"/>
    <xf numFmtId="0" fontId="0" fillId="0" borderId="0" xfId="0" pivotButton="1"/>
    <xf numFmtId="0" fontId="0" fillId="0" borderId="0" xfId="0" applyAlignment="1">
      <alignment horizontal="left"/>
    </xf>
    <xf numFmtId="14" fontId="0" fillId="0" borderId="0" xfId="0" applyNumberFormat="1" applyAlignment="1">
      <alignment horizontal="left" indent="1"/>
    </xf>
    <xf numFmtId="14" fontId="0" fillId="0" borderId="0" xfId="0" applyNumberFormat="1" applyAlignment="1">
      <alignment horizontal="left" indent="2"/>
    </xf>
    <xf numFmtId="0" fontId="0" fillId="0" borderId="0" xfId="0" applyAlignment="1">
      <alignment horizontal="left" indent="3"/>
    </xf>
    <xf numFmtId="1" fontId="0" fillId="0" borderId="0" xfId="0" applyNumberFormat="1" applyBorder="1"/>
    <xf numFmtId="1" fontId="0" fillId="0" borderId="0" xfId="0" applyNumberFormat="1"/>
    <xf numFmtId="1" fontId="0" fillId="0" borderId="1" xfId="0" applyNumberFormat="1" applyBorder="1" applyAlignment="1">
      <alignment horizontal="center"/>
    </xf>
    <xf numFmtId="0" fontId="0" fillId="0" borderId="1" xfId="0" applyBorder="1" applyAlignment="1">
      <alignment horizontal="center"/>
    </xf>
    <xf numFmtId="0" fontId="0" fillId="0" borderId="1" xfId="0" applyFill="1" applyBorder="1" applyAlignment="1">
      <alignment horizontal="center"/>
    </xf>
    <xf numFmtId="14" fontId="1" fillId="2" borderId="1" xfId="0" applyNumberFormat="1" applyFont="1" applyFill="1" applyBorder="1" applyAlignment="1">
      <alignment horizontal="center"/>
    </xf>
    <xf numFmtId="0" fontId="0" fillId="4" borderId="2" xfId="0" applyFill="1" applyBorder="1" applyAlignment="1">
      <alignment horizontal="center"/>
    </xf>
    <xf numFmtId="1" fontId="0" fillId="3" borderId="2" xfId="0" applyNumberFormat="1" applyFill="1" applyBorder="1" applyAlignment="1">
      <alignment horizontal="center"/>
    </xf>
  </cellXfs>
  <cellStyles count="1">
    <cellStyle name="Normal" xfId="0" builtinId="0"/>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5</xdr:col>
      <xdr:colOff>495300</xdr:colOff>
      <xdr:row>11</xdr:row>
      <xdr:rowOff>180975</xdr:rowOff>
    </xdr:from>
    <xdr:to>
      <xdr:col>9</xdr:col>
      <xdr:colOff>266700</xdr:colOff>
      <xdr:row>20</xdr:row>
      <xdr:rowOff>9525</xdr:rowOff>
    </xdr:to>
    <xdr:sp macro="" textlink="">
      <xdr:nvSpPr>
        <xdr:cNvPr id="2" name="Rounded Rectangle 1"/>
        <xdr:cNvSpPr/>
      </xdr:nvSpPr>
      <xdr:spPr>
        <a:xfrm>
          <a:off x="3800475" y="2085975"/>
          <a:ext cx="3838575" cy="1543050"/>
        </a:xfrm>
        <a:prstGeom prst="roundRect">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r"/>
          <a:r>
            <a:rPr lang="ar-SA" sz="1400"/>
            <a:t>-</a:t>
          </a:r>
          <a:r>
            <a:rPr lang="ar-SA" sz="1400" baseline="0"/>
            <a:t> المطلوب هو تفريغ االبيانات في الجدول الاول حسب متطلبات الجدول الثاني كما موضح في نفس الجدول ولكن هذة الطريقة تم عملها يدوي والرغبة هي ايجاد معادلة تسهل عملية ذلك في حال وجود اعداد كثيرة وعندما تكون االارقام الوظيفية متكرره في الجدول الاول  </a:t>
          </a:r>
          <a:endParaRPr lang="en-US" sz="1400"/>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Mohamed Awni Farag Sehaim" refreshedDate="42318.748478935187" createdVersion="4" refreshedVersion="4" minRefreshableVersion="3" recordCount="161">
  <cacheSource type="worksheet">
    <worksheetSource ref="A2:F7" sheet="Sheet1"/>
  </cacheSource>
  <cacheFields count="17">
    <cacheField name="location" numFmtId="0">
      <sharedItems/>
    </cacheField>
    <cacheField name="leave_type" numFmtId="0">
      <sharedItems count="4">
        <s v="AL"/>
        <s v="SL"/>
        <s v="DL"/>
        <s v="CL"/>
      </sharedItems>
    </cacheField>
    <cacheField name="idnumber" numFmtId="0">
      <sharedItems containsSemiMixedTypes="0" containsString="0" containsNumber="1" containsInteger="1" minValue="1002614483" maxValue="2339385227" count="114">
        <n v="2055862391"/>
        <n v="1064033960"/>
        <n v="1067815678"/>
        <n v="1076501533"/>
        <n v="1086849518"/>
        <n v="2026313565"/>
        <n v="1023459645"/>
        <n v="2325536015"/>
        <n v="1071443244"/>
        <n v="1072503350"/>
        <n v="1014558892"/>
        <n v="2322084936"/>
        <n v="1071723082"/>
        <n v="1009145515"/>
        <n v="1063505562"/>
        <n v="2216645438"/>
        <n v="1002614483"/>
        <n v="1086944731"/>
        <n v="1051745808"/>
        <n v="1093682001"/>
        <n v="1080181553"/>
        <n v="1048208399"/>
        <n v="1050439684"/>
        <n v="1069259867"/>
        <n v="2164204451"/>
        <n v="1070343056"/>
        <n v="1050443710"/>
        <n v="2315369922"/>
        <n v="1073089516"/>
        <n v="2054737172"/>
        <n v="1068893930"/>
        <n v="1075851509"/>
        <n v="1082082213"/>
        <n v="1015575796"/>
        <n v="1082425255"/>
        <n v="1033763135"/>
        <n v="1027498268"/>
        <n v="1058226786"/>
        <n v="1085112272"/>
        <n v="1052330683"/>
        <n v="1022231151"/>
        <n v="2051614648"/>
        <n v="1068141124"/>
        <n v="1087262653"/>
        <n v="1057905810"/>
        <n v="1065169185"/>
        <n v="1083181832"/>
        <n v="1085189726"/>
        <n v="1057729301"/>
        <n v="1070342686"/>
        <n v="1082572213"/>
        <n v="1086661285"/>
        <n v="1061622880"/>
        <n v="1080707076"/>
        <n v="2053822470"/>
        <n v="2222763837"/>
        <n v="1088137557"/>
        <n v="2139264598"/>
        <n v="1011324108"/>
        <n v="1083733590"/>
        <n v="2103428765"/>
        <n v="1016844514"/>
        <n v="1099401596"/>
        <n v="2339385227"/>
        <n v="2078822760"/>
        <n v="2036781611"/>
        <n v="1016084798"/>
        <n v="2050281787"/>
        <n v="2183612072"/>
        <n v="2078160872"/>
        <n v="2078160898"/>
        <n v="2319267031"/>
        <n v="1036903043"/>
        <n v="2075100111"/>
        <n v="2191857834"/>
        <n v="1096226921"/>
        <n v="1051682480"/>
        <n v="2057904795"/>
        <n v="2036950380"/>
        <n v="2055922443"/>
        <n v="2093912075"/>
        <n v="2193680440"/>
        <n v="2118700778"/>
        <n v="2074993672"/>
        <n v="2119015523"/>
        <n v="2142292669"/>
        <n v="2074112158"/>
        <n v="2019107875"/>
        <n v="2116235157"/>
        <n v="1081020347"/>
        <n v="1076284478"/>
        <n v="1054014848"/>
        <n v="1032359554"/>
        <n v="1091966117"/>
        <n v="1064306622"/>
        <n v="1052593504"/>
        <n v="1054180987"/>
        <n v="1023290636"/>
        <n v="1083502847"/>
        <n v="1075954329"/>
        <n v="1081752923"/>
        <n v="1080002940"/>
        <n v="1062239767"/>
        <n v="1072418179"/>
        <n v="1055706558"/>
        <n v="1071917502"/>
        <n v="1083778751"/>
        <n v="2038221996"/>
        <n v="2232255808"/>
        <n v="1108102581"/>
        <n v="2060588080"/>
        <n v="1078339320"/>
        <n v="2058536752"/>
        <n v="1049168824"/>
      </sharedItems>
    </cacheField>
    <cacheField name="process" numFmtId="0">
      <sharedItems/>
    </cacheField>
    <cacheField name="department" numFmtId="0">
      <sharedItems/>
    </cacheField>
    <cacheField name="Applied_Date" numFmtId="14">
      <sharedItems containsSemiMixedTypes="0" containsNonDate="0" containsDate="1" containsString="0" minDate="2015-08-10T00:00:00" maxDate="2015-11-03T00:00:00"/>
    </cacheField>
    <cacheField name="Agent_ID" numFmtId="0">
      <sharedItems containsSemiMixedTypes="0" containsString="0" containsNumber="1" containsInteger="1" minValue="1108" maxValue="9806" count="114">
        <n v="1108"/>
        <n v="1117"/>
        <n v="1120"/>
        <n v="1126"/>
        <n v="1134"/>
        <n v="1149"/>
        <n v="1167"/>
        <n v="1171"/>
        <n v="1179"/>
        <n v="1185"/>
        <n v="1196"/>
        <n v="1199"/>
        <n v="1200"/>
        <n v="1204"/>
        <n v="1205"/>
        <n v="1214"/>
        <n v="1226"/>
        <n v="1239"/>
        <n v="1241"/>
        <n v="1276"/>
        <n v="1286"/>
        <n v="1298"/>
        <n v="1299"/>
        <n v="1300"/>
        <n v="1327"/>
        <n v="1336"/>
        <n v="1337"/>
        <n v="1348"/>
        <n v="1354"/>
        <n v="1359"/>
        <n v="1365"/>
        <n v="1377"/>
        <n v="1380"/>
        <n v="1383"/>
        <n v="1393"/>
        <n v="1394"/>
        <n v="1399"/>
        <n v="1403"/>
        <n v="1404"/>
        <n v="1412"/>
        <n v="1414"/>
        <n v="1416"/>
        <n v="1421"/>
        <n v="1428"/>
        <n v="1430"/>
        <n v="1447"/>
        <n v="1449"/>
        <n v="1459"/>
        <n v="1461"/>
        <n v="1474"/>
        <n v="1477"/>
        <n v="1478"/>
        <n v="3080"/>
        <n v="3085"/>
        <n v="3700"/>
        <n v="3704"/>
        <n v="3855"/>
        <n v="3856"/>
        <n v="3859"/>
        <n v="4160"/>
        <n v="4410"/>
        <n v="4727"/>
        <n v="4729"/>
        <n v="4731"/>
        <n v="4738"/>
        <n v="4744"/>
        <n v="4747"/>
        <n v="4757"/>
        <n v="4758"/>
        <n v="4759"/>
        <n v="5206"/>
        <n v="5208"/>
        <n v="5217"/>
        <n v="5221"/>
        <n v="5225"/>
        <n v="5841"/>
        <n v="5847"/>
        <n v="5946"/>
        <n v="5948"/>
        <n v="5949"/>
        <n v="5998"/>
        <n v="6005"/>
        <n v="6035"/>
        <n v="6036"/>
        <n v="6085"/>
        <n v="6086"/>
        <n v="6215"/>
        <n v="6225"/>
        <n v="6349"/>
        <n v="6519"/>
        <n v="7110"/>
        <n v="7112"/>
        <n v="7113"/>
        <n v="7203"/>
        <n v="7275"/>
        <n v="7277"/>
        <n v="7332"/>
        <n v="7461"/>
        <n v="7462"/>
        <n v="7464"/>
        <n v="7465"/>
        <n v="7466"/>
        <n v="7468"/>
        <n v="7471"/>
        <n v="7472"/>
        <n v="7474"/>
        <n v="7616"/>
        <n v="7740"/>
        <n v="8148"/>
        <n v="8777"/>
        <n v="8779"/>
        <n v="9774"/>
        <n v="9802"/>
        <n v="9806"/>
      </sharedItems>
    </cacheField>
    <cacheField name="Supervisor_ID" numFmtId="0">
      <sharedItems containsSemiMixedTypes="0" containsString="0" containsNumber="1" containsInteger="1" minValue="256" maxValue="2562015"/>
    </cacheField>
    <cacheField name="Start_Date" numFmtId="14">
      <sharedItems containsSemiMixedTypes="0" containsNonDate="0" containsDate="1" containsString="0" minDate="2015-10-01T00:00:00" maxDate="2015-11-01T00:00:00" count="30">
        <d v="2015-10-20T00:00:00"/>
        <d v="2015-10-14T00:00:00"/>
        <d v="2015-10-29T00:00:00"/>
        <d v="2015-10-27T00:00:00"/>
        <d v="2015-10-04T00:00:00"/>
        <d v="2015-10-05T00:00:00"/>
        <d v="2015-10-06T00:00:00"/>
        <d v="2015-10-08T00:00:00"/>
        <d v="2015-10-31T00:00:00"/>
        <d v="2015-10-12T00:00:00"/>
        <d v="2015-10-21T00:00:00"/>
        <d v="2015-10-22T00:00:00"/>
        <d v="2015-10-11T00:00:00"/>
        <d v="2015-10-13T00:00:00"/>
        <d v="2015-10-15T00:00:00"/>
        <d v="2015-10-10T00:00:00"/>
        <d v="2015-10-07T00:00:00"/>
        <d v="2015-10-17T00:00:00"/>
        <d v="2015-10-19T00:00:00"/>
        <d v="2015-10-28T00:00:00"/>
        <d v="2015-10-25T00:00:00"/>
        <d v="2015-10-18T00:00:00"/>
        <d v="2015-10-09T00:00:00"/>
        <d v="2015-10-16T00:00:00"/>
        <d v="2015-10-24T00:00:00"/>
        <d v="2015-10-03T00:00:00"/>
        <d v="2015-10-26T00:00:00"/>
        <d v="2015-10-02T00:00:00"/>
        <d v="2015-10-01T00:00:00"/>
        <d v="2015-10-30T00:00:00"/>
      </sharedItems>
    </cacheField>
    <cacheField name="End_Date" numFmtId="14">
      <sharedItems containsSemiMixedTypes="0" containsNonDate="0" containsDate="1" containsString="0" minDate="2015-10-01T00:00:00" maxDate="2015-11-14T00:00:00" count="35">
        <d v="2015-10-20T00:00:00"/>
        <d v="2015-10-14T00:00:00"/>
        <d v="2015-10-29T00:00:00"/>
        <d v="2015-10-31T00:00:00"/>
        <d v="2015-10-05T00:00:00"/>
        <d v="2015-10-07T00:00:00"/>
        <d v="2015-10-08T00:00:00"/>
        <d v="2015-11-13T00:00:00"/>
        <d v="2015-10-22T00:00:00"/>
        <d v="2015-10-25T00:00:00"/>
        <d v="2015-10-11T00:00:00"/>
        <d v="2015-10-15T00:00:00"/>
        <d v="2015-10-13T00:00:00"/>
        <d v="2015-10-10T00:00:00"/>
        <d v="2015-10-17T00:00:00"/>
        <d v="2015-10-23T00:00:00"/>
        <d v="2015-10-28T00:00:00"/>
        <d v="2015-11-06T00:00:00"/>
        <d v="2015-10-18T00:00:00"/>
        <d v="2015-10-16T00:00:00"/>
        <d v="2015-10-06T00:00:00"/>
        <d v="2015-10-27T00:00:00"/>
        <d v="2015-10-19T00:00:00"/>
        <d v="2015-10-21T00:00:00"/>
        <d v="2015-10-24T00:00:00"/>
        <d v="2015-10-12T00:00:00"/>
        <d v="2015-10-04T00:00:00"/>
        <d v="2015-10-26T00:00:00"/>
        <d v="2015-10-03T00:00:00"/>
        <d v="2015-10-09T00:00:00"/>
        <d v="2015-11-01T00:00:00"/>
        <d v="2015-11-12T00:00:00"/>
        <d v="2015-10-01T00:00:00"/>
        <d v="2015-11-03T00:00:00"/>
        <d v="2015-10-30T00:00:00"/>
      </sharedItems>
    </cacheField>
    <cacheField name="Total_days" numFmtId="0">
      <sharedItems containsSemiMixedTypes="0" containsString="0" containsNumber="1" containsInteger="1" minValue="1" maxValue="32"/>
    </cacheField>
    <cacheField name="Back_Date" numFmtId="14">
      <sharedItems containsSemiMixedTypes="0" containsNonDate="0" containsDate="1" containsString="0" minDate="2015-10-02T00:00:00" maxDate="2015-11-15T00:00:00"/>
    </cacheField>
    <cacheField name="Last_Action_Date" numFmtId="22">
      <sharedItems containsSemiMixedTypes="0" containsNonDate="0" containsDate="1" containsString="0" minDate="2015-08-13T15:30:00" maxDate="2015-11-08T10:56:00"/>
    </cacheField>
    <cacheField name="Leave_Number" numFmtId="0">
      <sharedItems containsSemiMixedTypes="0" containsString="0" containsNumber="1" containsInteger="1" minValue="1" maxValue="23"/>
    </cacheField>
    <cacheField name="1_Adjustment_case" numFmtId="0">
      <sharedItems containsSemiMixedTypes="0" containsString="0" containsNumber="1" containsInteger="1" minValue="0" maxValue="1"/>
    </cacheField>
    <cacheField name="Cancellation_Action_Date" numFmtId="0">
      <sharedItems/>
    </cacheField>
    <cacheField name="Month" numFmtId="17">
      <sharedItems containsSemiMixedTypes="0" containsNonDate="0" containsDate="1" containsString="0" minDate="2015-10-01T00:00:00" maxDate="2015-10-02T00:00: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61">
  <r>
    <s v="Jeddah"/>
    <x v="0"/>
    <x v="0"/>
    <s v="Field_Operations"/>
    <s v="J_TMC"/>
    <d v="2015-10-19T00:00:00"/>
    <x v="0"/>
    <n v="100035"/>
    <x v="0"/>
    <x v="0"/>
    <n v="1"/>
    <d v="2015-10-21T00:00:00"/>
    <d v="2015-10-22T14:58:00"/>
    <n v="8"/>
    <n v="0"/>
    <s v="0000-00-00"/>
    <d v="2015-10-01T00:00:00"/>
  </r>
  <r>
    <s v="Jeddah"/>
    <x v="1"/>
    <x v="1"/>
    <s v="Field_Operations"/>
    <s v="J_TMC"/>
    <d v="2015-10-18T00:00:00"/>
    <x v="1"/>
    <n v="100035"/>
    <x v="1"/>
    <x v="1"/>
    <n v="1"/>
    <d v="2015-10-15T00:00:00"/>
    <d v="2015-10-26T14:28:00"/>
    <n v="18"/>
    <n v="1"/>
    <s v="0000-00-00"/>
    <d v="2015-10-01T00:00:00"/>
  </r>
  <r>
    <s v="Jeddah"/>
    <x v="0"/>
    <x v="2"/>
    <s v="Field_Operations"/>
    <s v="J_TMC"/>
    <d v="2015-10-19T00:00:00"/>
    <x v="2"/>
    <n v="100035"/>
    <x v="0"/>
    <x v="0"/>
    <n v="1"/>
    <d v="2015-10-21T00:00:00"/>
    <d v="2015-10-22T14:58:00"/>
    <n v="6"/>
    <n v="0"/>
    <s v="0000-00-00"/>
    <d v="2015-10-01T00:00:00"/>
  </r>
  <r>
    <s v="Jeddah"/>
    <x v="0"/>
    <x v="3"/>
    <s v="Field_Operations"/>
    <s v="J_TMC"/>
    <d v="2015-10-28T00:00:00"/>
    <x v="3"/>
    <n v="100035"/>
    <x v="2"/>
    <x v="2"/>
    <n v="1"/>
    <d v="2015-10-30T00:00:00"/>
    <d v="2015-10-28T15:02:00"/>
    <n v="6"/>
    <n v="0"/>
    <s v="0000-00-00"/>
    <d v="2015-10-01T00:00:00"/>
  </r>
  <r>
    <s v="Jeddah"/>
    <x v="0"/>
    <x v="4"/>
    <s v="Field_Operations"/>
    <s v="J_RR"/>
    <d v="2015-10-25T00:00:00"/>
    <x v="4"/>
    <n v="100034"/>
    <x v="3"/>
    <x v="3"/>
    <n v="5"/>
    <d v="2015-11-01T00:00:00"/>
    <d v="2015-10-26T14:22:00"/>
    <n v="4"/>
    <n v="0"/>
    <s v="0000-00-00"/>
    <d v="2015-10-01T00:00:00"/>
  </r>
  <r>
    <s v="Jeddah"/>
    <x v="0"/>
    <x v="5"/>
    <s v="Field_Operations"/>
    <s v="Enjaz"/>
    <d v="2015-09-16T00:00:00"/>
    <x v="5"/>
    <n v="100012"/>
    <x v="4"/>
    <x v="2"/>
    <n v="26"/>
    <d v="2015-10-30T00:00:00"/>
    <d v="2015-09-17T12:41:00"/>
    <n v="3"/>
    <n v="0"/>
    <s v="0000-00-00"/>
    <d v="2015-10-01T00:00:00"/>
  </r>
  <r>
    <s v="Jeddah"/>
    <x v="0"/>
    <x v="6"/>
    <s v="Field_Operations"/>
    <s v="J_TMC"/>
    <d v="2015-10-04T00:00:00"/>
    <x v="6"/>
    <n v="100035"/>
    <x v="5"/>
    <x v="4"/>
    <n v="1"/>
    <d v="2015-10-06T00:00:00"/>
    <d v="2015-10-14T14:49:00"/>
    <n v="7"/>
    <n v="0"/>
    <s v="0000-00-00"/>
    <d v="2015-10-01T00:00:00"/>
  </r>
  <r>
    <s v="Jeddah"/>
    <x v="0"/>
    <x v="6"/>
    <s v="Field_Operations"/>
    <s v="J_TMC"/>
    <d v="2015-10-06T00:00:00"/>
    <x v="6"/>
    <n v="100035"/>
    <x v="6"/>
    <x v="5"/>
    <n v="2"/>
    <d v="2015-10-08T00:00:00"/>
    <d v="2015-10-14T14:48:00"/>
    <n v="8"/>
    <n v="0"/>
    <s v="0000-00-00"/>
    <d v="2015-10-01T00:00:00"/>
  </r>
  <r>
    <s v="Jeddah"/>
    <x v="0"/>
    <x v="6"/>
    <s v="Field_Operations"/>
    <s v="J_TMC"/>
    <d v="2015-10-08T00:00:00"/>
    <x v="6"/>
    <n v="100035"/>
    <x v="7"/>
    <x v="6"/>
    <n v="1"/>
    <d v="2015-10-09T00:00:00"/>
    <d v="2015-10-14T14:46:00"/>
    <n v="9"/>
    <n v="0"/>
    <s v="0000-00-00"/>
    <d v="2015-10-01T00:00:00"/>
  </r>
  <r>
    <s v="Jeddah"/>
    <x v="1"/>
    <x v="6"/>
    <s v="Field_Operations"/>
    <s v="J_TMC"/>
    <d v="2015-11-01T00:00:00"/>
    <x v="6"/>
    <n v="100035"/>
    <x v="8"/>
    <x v="3"/>
    <n v="1"/>
    <d v="2015-11-01T00:00:00"/>
    <d v="2015-11-08T10:31:00"/>
    <n v="10"/>
    <n v="0"/>
    <s v="0000-00-00"/>
    <d v="2015-10-01T00:00:00"/>
  </r>
  <r>
    <s v="Jeddah"/>
    <x v="0"/>
    <x v="7"/>
    <s v="Field_Operations"/>
    <s v="J_RR"/>
    <d v="2015-10-11T00:00:00"/>
    <x v="7"/>
    <n v="100034"/>
    <x v="8"/>
    <x v="7"/>
    <n v="14"/>
    <d v="2015-11-14T00:00:00"/>
    <d v="2015-10-12T14:40:00"/>
    <n v="3"/>
    <n v="0"/>
    <s v="0000-00-00"/>
    <d v="2015-10-01T00:00:00"/>
  </r>
  <r>
    <s v="Jeddah"/>
    <x v="0"/>
    <x v="8"/>
    <s v="Field_Operations"/>
    <s v="J_RR"/>
    <d v="2015-10-11T00:00:00"/>
    <x v="8"/>
    <n v="100034"/>
    <x v="9"/>
    <x v="8"/>
    <n v="11"/>
    <d v="2015-10-23T00:00:00"/>
    <d v="2015-10-12T14:38:00"/>
    <n v="1"/>
    <n v="0"/>
    <s v="0000-00-00"/>
    <d v="2015-10-01T00:00:00"/>
  </r>
  <r>
    <s v="Jeddah"/>
    <x v="0"/>
    <x v="9"/>
    <s v="Field_Operations"/>
    <s v="J_RR"/>
    <d v="2015-10-20T00:00:00"/>
    <x v="9"/>
    <n v="100034"/>
    <x v="10"/>
    <x v="8"/>
    <n v="2"/>
    <d v="2015-10-23T00:00:00"/>
    <d v="2015-10-26T14:23:00"/>
    <n v="8"/>
    <n v="0"/>
    <s v="0000-00-00"/>
    <d v="2015-10-01T00:00:00"/>
  </r>
  <r>
    <s v="Jeddah"/>
    <x v="0"/>
    <x v="10"/>
    <s v="Field_Operations"/>
    <s v="J_RR"/>
    <d v="2015-10-19T00:00:00"/>
    <x v="10"/>
    <n v="100034"/>
    <x v="11"/>
    <x v="9"/>
    <n v="4"/>
    <d v="2015-10-26T00:00:00"/>
    <d v="2015-10-22T15:04:00"/>
    <n v="3"/>
    <n v="0"/>
    <s v="0000-00-00"/>
    <d v="2015-10-01T00:00:00"/>
  </r>
  <r>
    <s v="Jeddah"/>
    <x v="0"/>
    <x v="11"/>
    <s v="Field_Operations"/>
    <s v="J_RR"/>
    <d v="2015-10-06T00:00:00"/>
    <x v="11"/>
    <n v="100034"/>
    <x v="7"/>
    <x v="10"/>
    <n v="4"/>
    <d v="2015-10-12T00:00:00"/>
    <d v="2015-10-07T12:32:00"/>
    <n v="4"/>
    <n v="0"/>
    <s v="0000-00-00"/>
    <d v="2015-10-01T00:00:00"/>
  </r>
  <r>
    <s v="Jeddah"/>
    <x v="0"/>
    <x v="12"/>
    <s v="Field_Operations"/>
    <s v="J_TMC"/>
    <d v="2015-10-09T00:00:00"/>
    <x v="12"/>
    <n v="100035"/>
    <x v="12"/>
    <x v="11"/>
    <n v="5"/>
    <d v="2015-10-17T00:00:00"/>
    <d v="2015-10-14T14:45:00"/>
    <n v="7"/>
    <n v="0"/>
    <s v="0000-00-00"/>
    <d v="2015-10-01T00:00:00"/>
  </r>
  <r>
    <s v="Jeddah"/>
    <x v="1"/>
    <x v="13"/>
    <s v="Field_Operations"/>
    <s v="Enjaz"/>
    <d v="2015-10-18T00:00:00"/>
    <x v="13"/>
    <n v="100032"/>
    <x v="13"/>
    <x v="12"/>
    <n v="1"/>
    <d v="2015-10-14T00:00:00"/>
    <d v="2015-10-29T15:18:00"/>
    <n v="3"/>
    <n v="1"/>
    <s v="0000-00-00"/>
    <d v="2015-10-01T00:00:00"/>
  </r>
  <r>
    <s v="Jeddah"/>
    <x v="1"/>
    <x v="13"/>
    <s v="Field_Operations"/>
    <s v="Enjaz"/>
    <d v="2015-10-18T00:00:00"/>
    <x v="13"/>
    <n v="100032"/>
    <x v="1"/>
    <x v="1"/>
    <n v="1"/>
    <d v="2015-10-15T00:00:00"/>
    <d v="2015-10-29T15:20:00"/>
    <n v="4"/>
    <n v="1"/>
    <s v="0000-00-00"/>
    <d v="2015-10-01T00:00:00"/>
  </r>
  <r>
    <s v="Jeddah"/>
    <x v="1"/>
    <x v="13"/>
    <s v="Field_Operations"/>
    <s v="Enjaz"/>
    <d v="2015-10-18T00:00:00"/>
    <x v="13"/>
    <n v="100032"/>
    <x v="14"/>
    <x v="11"/>
    <n v="1"/>
    <d v="2015-10-18T00:00:00"/>
    <d v="2015-10-29T15:19:00"/>
    <n v="5"/>
    <n v="0"/>
    <s v="0000-00-00"/>
    <d v="2015-10-01T00:00:00"/>
  </r>
  <r>
    <s v="Jeddah"/>
    <x v="0"/>
    <x v="14"/>
    <s v="Field_Operations"/>
    <s v="Enjaz"/>
    <d v="2015-10-03T00:00:00"/>
    <x v="14"/>
    <n v="100032"/>
    <x v="5"/>
    <x v="5"/>
    <n v="3"/>
    <d v="2015-10-08T00:00:00"/>
    <d v="2015-10-07T14:53:00"/>
    <n v="7"/>
    <n v="0"/>
    <s v="0000-00-00"/>
    <d v="2015-10-01T00:00:00"/>
  </r>
  <r>
    <s v="Jeddah"/>
    <x v="1"/>
    <x v="15"/>
    <s v="Field_Operations"/>
    <s v="J_TMC"/>
    <d v="2015-10-11T00:00:00"/>
    <x v="15"/>
    <n v="100035"/>
    <x v="15"/>
    <x v="13"/>
    <n v="1"/>
    <d v="2015-10-11T00:00:00"/>
    <d v="2015-10-14T14:43:00"/>
    <n v="1"/>
    <n v="0"/>
    <s v="0000-00-00"/>
    <d v="2015-10-01T00:00:00"/>
  </r>
  <r>
    <s v="Jeddah"/>
    <x v="0"/>
    <x v="16"/>
    <s v="Field_Operations"/>
    <s v="J_TMC"/>
    <d v="2015-10-06T00:00:00"/>
    <x v="16"/>
    <n v="100035"/>
    <x v="16"/>
    <x v="6"/>
    <n v="2"/>
    <d v="2015-10-10T00:00:00"/>
    <d v="2015-10-07T14:48:00"/>
    <n v="11"/>
    <n v="0"/>
    <s v="0000-00-00"/>
    <d v="2015-10-01T00:00:00"/>
  </r>
  <r>
    <s v="Jeddah"/>
    <x v="0"/>
    <x v="17"/>
    <s v="Field_Operations"/>
    <s v="J_TMC"/>
    <d v="2015-10-15T00:00:00"/>
    <x v="17"/>
    <n v="100035"/>
    <x v="17"/>
    <x v="14"/>
    <n v="1"/>
    <d v="2015-10-18T00:00:00"/>
    <d v="2015-10-22T15:08:00"/>
    <n v="3"/>
    <n v="0"/>
    <s v="0000-00-00"/>
    <d v="2015-10-01T00:00:00"/>
  </r>
  <r>
    <s v="Jeddah"/>
    <x v="2"/>
    <x v="17"/>
    <s v="Field_Operations"/>
    <s v="J_TMC"/>
    <d v="2015-10-24T00:00:00"/>
    <x v="17"/>
    <n v="100035"/>
    <x v="18"/>
    <x v="15"/>
    <n v="5"/>
    <d v="2015-10-24T00:00:00"/>
    <d v="2015-10-26T14:20:00"/>
    <n v="4"/>
    <n v="0"/>
    <s v="0000-00-00"/>
    <d v="2015-10-01T00:00:00"/>
  </r>
  <r>
    <s v="Jeddah"/>
    <x v="1"/>
    <x v="17"/>
    <s v="Field_Operations"/>
    <s v="J_TMC"/>
    <d v="2015-10-29T00:00:00"/>
    <x v="17"/>
    <n v="100035"/>
    <x v="19"/>
    <x v="16"/>
    <n v="1"/>
    <d v="2015-10-29T00:00:00"/>
    <d v="2015-11-08T10:47:00"/>
    <n v="5"/>
    <n v="0"/>
    <s v="0000-00-00"/>
    <d v="2015-10-01T00:00:00"/>
  </r>
  <r>
    <s v="Jeddah"/>
    <x v="0"/>
    <x v="18"/>
    <s v="Field_Operations"/>
    <s v="J_RR"/>
    <d v="2015-10-27T00:00:00"/>
    <x v="18"/>
    <n v="100034"/>
    <x v="19"/>
    <x v="17"/>
    <n v="10"/>
    <d v="2015-11-07T00:00:00"/>
    <d v="2015-10-28T15:04:00"/>
    <n v="4"/>
    <n v="0"/>
    <s v="0000-00-00"/>
    <d v="2015-10-01T00:00:00"/>
  </r>
  <r>
    <s v="Jeddah"/>
    <x v="1"/>
    <x v="19"/>
    <s v="Field_Operations"/>
    <s v="J_RR"/>
    <d v="2015-10-06T00:00:00"/>
    <x v="19"/>
    <n v="100034"/>
    <x v="5"/>
    <x v="4"/>
    <n v="1"/>
    <d v="2015-10-06T00:00:00"/>
    <d v="2015-10-12T14:43:00"/>
    <n v="4"/>
    <n v="0"/>
    <s v="0000-00-00"/>
    <d v="2015-10-01T00:00:00"/>
  </r>
  <r>
    <s v="Jeddah"/>
    <x v="0"/>
    <x v="19"/>
    <s v="Field_Operations"/>
    <s v="J_RR"/>
    <d v="2015-10-07T00:00:00"/>
    <x v="19"/>
    <n v="100034"/>
    <x v="20"/>
    <x v="2"/>
    <n v="5"/>
    <d v="2015-10-31T00:00:00"/>
    <d v="2015-10-15T14:55:00"/>
    <n v="5"/>
    <n v="0"/>
    <s v="0000-00-00"/>
    <d v="2015-10-01T00:00:00"/>
  </r>
  <r>
    <s v="Jeddah"/>
    <x v="1"/>
    <x v="19"/>
    <s v="Field_Operations"/>
    <s v="J_RR"/>
    <d v="2015-10-19T00:00:00"/>
    <x v="19"/>
    <n v="100034"/>
    <x v="21"/>
    <x v="18"/>
    <n v="1"/>
    <d v="2015-10-19T00:00:00"/>
    <d v="2015-10-22T15:05:00"/>
    <n v="6"/>
    <n v="0"/>
    <s v="0000-00-00"/>
    <d v="2015-10-01T00:00:00"/>
  </r>
  <r>
    <s v="Jeddah"/>
    <x v="0"/>
    <x v="20"/>
    <s v="Field_Operations"/>
    <s v="Enjaz"/>
    <d v="2015-10-26T00:00:00"/>
    <x v="20"/>
    <n v="100032"/>
    <x v="3"/>
    <x v="2"/>
    <n v="3"/>
    <d v="2015-11-01T00:00:00"/>
    <d v="2015-10-27T14:56:00"/>
    <n v="11"/>
    <n v="0"/>
    <s v="0000-00-00"/>
    <d v="2015-10-01T00:00:00"/>
  </r>
  <r>
    <s v="Jeddah"/>
    <x v="0"/>
    <x v="21"/>
    <s v="Field_Operations"/>
    <s v="J_RR"/>
    <d v="2015-10-05T00:00:00"/>
    <x v="21"/>
    <n v="100034"/>
    <x v="22"/>
    <x v="12"/>
    <n v="5"/>
    <d v="2015-10-14T00:00:00"/>
    <d v="2015-10-06T15:22:00"/>
    <n v="2"/>
    <n v="0"/>
    <s v="0000-00-00"/>
    <d v="2015-10-01T00:00:00"/>
  </r>
  <r>
    <s v="Jeddah"/>
    <x v="0"/>
    <x v="22"/>
    <s v="Field_Operations"/>
    <s v="J_RR"/>
    <d v="2015-10-07T00:00:00"/>
    <x v="22"/>
    <n v="100034"/>
    <x v="22"/>
    <x v="10"/>
    <n v="3"/>
    <d v="2015-10-12T00:00:00"/>
    <d v="2015-10-12T14:44:00"/>
    <n v="3"/>
    <n v="0"/>
    <s v="0000-00-00"/>
    <d v="2015-10-01T00:00:00"/>
  </r>
  <r>
    <s v="Jeddah"/>
    <x v="0"/>
    <x v="22"/>
    <s v="Field_Operations"/>
    <s v="J_RR"/>
    <d v="2015-10-16T00:00:00"/>
    <x v="22"/>
    <n v="100034"/>
    <x v="23"/>
    <x v="19"/>
    <n v="1"/>
    <d v="2015-10-17T00:00:00"/>
    <d v="2015-10-27T15:02:00"/>
    <n v="4"/>
    <n v="0"/>
    <s v="0000-00-00"/>
    <d v="2015-10-01T00:00:00"/>
  </r>
  <r>
    <s v="Jeddah"/>
    <x v="1"/>
    <x v="23"/>
    <s v="Field_Operations"/>
    <s v="J_RR"/>
    <d v="2015-10-07T00:00:00"/>
    <x v="23"/>
    <n v="100034"/>
    <x v="6"/>
    <x v="20"/>
    <n v="1"/>
    <d v="2015-10-07T00:00:00"/>
    <d v="2015-10-12T14:42:00"/>
    <n v="6"/>
    <n v="0"/>
    <s v="0000-00-00"/>
    <d v="2015-10-01T00:00:00"/>
  </r>
  <r>
    <s v="Jeddah"/>
    <x v="0"/>
    <x v="24"/>
    <s v="Field_Operations"/>
    <s v="J_RR"/>
    <d v="2015-10-21T00:00:00"/>
    <x v="24"/>
    <n v="100034"/>
    <x v="24"/>
    <x v="16"/>
    <n v="5"/>
    <d v="2015-10-29T00:00:00"/>
    <d v="2015-10-27T15:03:00"/>
    <n v="6"/>
    <n v="0"/>
    <s v="0000-00-00"/>
    <d v="2015-10-01T00:00:00"/>
  </r>
  <r>
    <s v="Jeddah"/>
    <x v="1"/>
    <x v="25"/>
    <s v="Field_Operations"/>
    <s v="J_TMC"/>
    <d v="2015-10-14T00:00:00"/>
    <x v="25"/>
    <n v="100035"/>
    <x v="13"/>
    <x v="12"/>
    <n v="1"/>
    <d v="2015-10-14T00:00:00"/>
    <d v="2015-10-15T14:49:00"/>
    <n v="7"/>
    <n v="0"/>
    <s v="0000-00-00"/>
    <d v="2015-10-01T00:00:00"/>
  </r>
  <r>
    <s v="Jeddah"/>
    <x v="0"/>
    <x v="25"/>
    <s v="Field_Operations"/>
    <s v="J_TMC"/>
    <d v="2015-10-24T00:00:00"/>
    <x v="25"/>
    <n v="100035"/>
    <x v="20"/>
    <x v="2"/>
    <n v="5"/>
    <d v="2015-10-30T00:00:00"/>
    <d v="2015-10-26T14:18:00"/>
    <n v="8"/>
    <n v="0"/>
    <s v="0000-00-00"/>
    <d v="2015-10-01T00:00:00"/>
  </r>
  <r>
    <s v="Jeddah"/>
    <x v="0"/>
    <x v="26"/>
    <s v="Field_Operations"/>
    <s v="J_TMC"/>
    <d v="2015-10-08T00:00:00"/>
    <x v="26"/>
    <n v="100034"/>
    <x v="7"/>
    <x v="6"/>
    <n v="1"/>
    <d v="2015-10-10T00:00:00"/>
    <d v="2015-10-14T14:37:00"/>
    <n v="21"/>
    <n v="0"/>
    <s v="0000-00-00"/>
    <d v="2015-10-01T00:00:00"/>
  </r>
  <r>
    <s v="Jeddah"/>
    <x v="1"/>
    <x v="26"/>
    <s v="Field_Operations"/>
    <s v="J_TMC"/>
    <d v="2015-10-24T00:00:00"/>
    <x v="26"/>
    <n v="100034"/>
    <x v="0"/>
    <x v="0"/>
    <n v="1"/>
    <d v="2015-10-21T00:00:00"/>
    <d v="2015-10-26T14:21:00"/>
    <n v="22"/>
    <n v="0"/>
    <s v="0000-00-00"/>
    <d v="2015-10-01T00:00:00"/>
  </r>
  <r>
    <s v="Jeddah"/>
    <x v="0"/>
    <x v="26"/>
    <s v="Field_Operations"/>
    <s v="J_TMC"/>
    <d v="2015-10-27T00:00:00"/>
    <x v="26"/>
    <n v="100034"/>
    <x v="3"/>
    <x v="21"/>
    <n v="1"/>
    <d v="2015-10-28T00:00:00"/>
    <d v="2015-11-01T15:41:00"/>
    <n v="23"/>
    <n v="0"/>
    <s v="0000-00-00"/>
    <d v="2015-10-01T00:00:00"/>
  </r>
  <r>
    <s v="Jeddah"/>
    <x v="0"/>
    <x v="27"/>
    <s v="Field_Operations"/>
    <s v="J_TMC"/>
    <d v="2015-08-10T00:00:00"/>
    <x v="27"/>
    <n v="100035"/>
    <x v="25"/>
    <x v="0"/>
    <n v="18"/>
    <d v="2015-10-24T00:00:00"/>
    <d v="2015-08-13T15:30:00"/>
    <n v="1"/>
    <n v="0"/>
    <s v="0000-00-00"/>
    <d v="2015-10-01T00:00:00"/>
  </r>
  <r>
    <s v="Jeddah"/>
    <x v="1"/>
    <x v="28"/>
    <s v="Field_Operations"/>
    <s v="J_RR"/>
    <d v="2015-10-25T00:00:00"/>
    <x v="28"/>
    <n v="100034"/>
    <x v="11"/>
    <x v="8"/>
    <n v="1"/>
    <d v="2015-10-23T00:00:00"/>
    <d v="2015-10-27T14:59:00"/>
    <n v="5"/>
    <n v="0"/>
    <s v="0000-00-00"/>
    <d v="2015-10-01T00:00:00"/>
  </r>
  <r>
    <s v="Jeddah"/>
    <x v="1"/>
    <x v="29"/>
    <s v="Field_Operations"/>
    <s v="J_RR"/>
    <d v="2015-10-19T00:00:00"/>
    <x v="29"/>
    <n v="100034"/>
    <x v="1"/>
    <x v="19"/>
    <n v="3"/>
    <d v="2015-10-17T00:00:00"/>
    <d v="2015-10-22T15:06:00"/>
    <n v="3"/>
    <n v="1"/>
    <s v="0000-00-00"/>
    <d v="2015-10-01T00:00:00"/>
  </r>
  <r>
    <s v="Jeddah"/>
    <x v="1"/>
    <x v="30"/>
    <s v="Field_Operations"/>
    <s v="Enjaz"/>
    <d v="2015-10-18T00:00:00"/>
    <x v="30"/>
    <n v="100032"/>
    <x v="14"/>
    <x v="11"/>
    <n v="1"/>
    <d v="2015-10-18T00:00:00"/>
    <d v="2015-10-18T14:57:00"/>
    <n v="3"/>
    <n v="0"/>
    <s v="0000-00-00"/>
    <d v="2015-10-01T00:00:00"/>
  </r>
  <r>
    <s v="Jeddah"/>
    <x v="1"/>
    <x v="31"/>
    <s v="Field_Operations"/>
    <s v="J_TMC"/>
    <d v="2015-10-12T00:00:00"/>
    <x v="31"/>
    <n v="100035"/>
    <x v="7"/>
    <x v="6"/>
    <n v="1"/>
    <d v="2015-10-09T00:00:00"/>
    <d v="2015-10-14T14:42:00"/>
    <n v="10"/>
    <n v="0"/>
    <s v="0000-00-00"/>
    <d v="2015-10-01T00:00:00"/>
  </r>
  <r>
    <s v="Jeddah"/>
    <x v="1"/>
    <x v="31"/>
    <s v="Field_Operations"/>
    <s v="J_TMC"/>
    <d v="2015-10-20T00:00:00"/>
    <x v="31"/>
    <n v="100035"/>
    <x v="21"/>
    <x v="18"/>
    <n v="1"/>
    <d v="2015-10-19T00:00:00"/>
    <d v="2015-10-22T15:01:00"/>
    <n v="11"/>
    <n v="0"/>
    <s v="0000-00-00"/>
    <d v="2015-10-01T00:00:00"/>
  </r>
  <r>
    <s v="Jeddah"/>
    <x v="1"/>
    <x v="31"/>
    <s v="Field_Operations"/>
    <s v="J_TMC"/>
    <d v="2015-10-29T00:00:00"/>
    <x v="31"/>
    <n v="100035"/>
    <x v="3"/>
    <x v="21"/>
    <n v="1"/>
    <d v="2015-10-28T00:00:00"/>
    <d v="2015-11-08T10:47:00"/>
    <n v="12"/>
    <n v="0"/>
    <s v="0000-00-00"/>
    <d v="2015-10-01T00:00:00"/>
  </r>
  <r>
    <s v="Jeddah"/>
    <x v="1"/>
    <x v="32"/>
    <s v="Field_Operations"/>
    <s v="J_TMC"/>
    <d v="2015-10-07T00:00:00"/>
    <x v="32"/>
    <n v="100035"/>
    <x v="5"/>
    <x v="20"/>
    <n v="2"/>
    <d v="2015-10-07T00:00:00"/>
    <d v="2015-10-14T14:47:00"/>
    <n v="6"/>
    <n v="0"/>
    <s v="0000-00-00"/>
    <d v="2015-10-01T00:00:00"/>
  </r>
  <r>
    <s v="Jeddah"/>
    <x v="1"/>
    <x v="33"/>
    <s v="Field_Operations"/>
    <s v="Enjaz"/>
    <d v="2015-10-20T00:00:00"/>
    <x v="33"/>
    <n v="100032"/>
    <x v="18"/>
    <x v="22"/>
    <n v="1"/>
    <d v="2015-10-20T00:00:00"/>
    <d v="2015-10-22T15:01:00"/>
    <n v="3"/>
    <n v="0"/>
    <s v="0000-00-00"/>
    <d v="2015-10-01T00:00:00"/>
  </r>
  <r>
    <s v="Jeddah"/>
    <x v="1"/>
    <x v="34"/>
    <s v="Field_Operations"/>
    <s v="J_TMC"/>
    <d v="2015-10-25T00:00:00"/>
    <x v="34"/>
    <n v="100035"/>
    <x v="21"/>
    <x v="23"/>
    <n v="4"/>
    <d v="2015-10-22T00:00:00"/>
    <d v="2015-11-08T10:54:00"/>
    <n v="18"/>
    <n v="0"/>
    <s v="0000-00-00"/>
    <d v="2015-10-01T00:00:00"/>
  </r>
  <r>
    <s v="Jeddah"/>
    <x v="1"/>
    <x v="34"/>
    <s v="Field_Operations"/>
    <s v="J_TMC"/>
    <d v="2015-10-26T00:00:00"/>
    <x v="34"/>
    <n v="100035"/>
    <x v="24"/>
    <x v="24"/>
    <n v="1"/>
    <d v="2015-10-25T00:00:00"/>
    <d v="2015-11-08T10:51:00"/>
    <n v="19"/>
    <n v="0"/>
    <s v="0000-00-00"/>
    <d v="2015-10-01T00:00:00"/>
  </r>
  <r>
    <s v="Jeddah"/>
    <x v="0"/>
    <x v="34"/>
    <s v="Field_Operations"/>
    <s v="J_TMC"/>
    <d v="2015-10-27T00:00:00"/>
    <x v="34"/>
    <n v="100035"/>
    <x v="3"/>
    <x v="21"/>
    <n v="1"/>
    <d v="2015-10-28T00:00:00"/>
    <d v="2015-11-08T10:49:00"/>
    <n v="20"/>
    <n v="0"/>
    <s v="0000-00-00"/>
    <d v="2015-10-01T00:00:00"/>
  </r>
  <r>
    <s v="Jeddah"/>
    <x v="0"/>
    <x v="35"/>
    <s v="Field_Operations"/>
    <s v="J_TMC"/>
    <d v="2015-10-07T00:00:00"/>
    <x v="35"/>
    <n v="100035"/>
    <x v="7"/>
    <x v="6"/>
    <n v="1"/>
    <d v="2015-10-09T00:00:00"/>
    <d v="2015-10-14T14:46:00"/>
    <n v="8"/>
    <n v="0"/>
    <s v="0000-00-00"/>
    <d v="2015-10-01T00:00:00"/>
  </r>
  <r>
    <s v="Jeddah"/>
    <x v="0"/>
    <x v="35"/>
    <s v="Field_Operations"/>
    <s v="J_TMC"/>
    <d v="2015-10-13T00:00:00"/>
    <x v="35"/>
    <n v="100035"/>
    <x v="22"/>
    <x v="13"/>
    <n v="2"/>
    <d v="2015-10-11T00:00:00"/>
    <d v="2015-10-14T14:41:00"/>
    <n v="9"/>
    <n v="0"/>
    <s v="0000-00-00"/>
    <d v="2015-10-01T00:00:00"/>
  </r>
  <r>
    <s v="Jeddah"/>
    <x v="1"/>
    <x v="35"/>
    <s v="Field_Operations"/>
    <s v="J_TMC"/>
    <d v="2015-10-13T00:00:00"/>
    <x v="35"/>
    <n v="100035"/>
    <x v="12"/>
    <x v="25"/>
    <n v="2"/>
    <d v="2015-10-13T00:00:00"/>
    <d v="2015-10-14T14:40:00"/>
    <n v="10"/>
    <n v="0"/>
    <s v="0000-00-00"/>
    <d v="2015-10-01T00:00:00"/>
  </r>
  <r>
    <s v="Jeddah"/>
    <x v="1"/>
    <x v="35"/>
    <s v="Field_Operations"/>
    <s v="J_TMC"/>
    <d v="2015-11-02T00:00:00"/>
    <x v="35"/>
    <n v="100035"/>
    <x v="8"/>
    <x v="3"/>
    <n v="1"/>
    <d v="2015-11-01T00:00:00"/>
    <d v="2015-11-08T10:24:00"/>
    <n v="11"/>
    <n v="0"/>
    <s v="0000-00-00"/>
    <d v="2015-10-01T00:00:00"/>
  </r>
  <r>
    <s v="Jeddah"/>
    <x v="3"/>
    <x v="36"/>
    <s v="Field_Operations"/>
    <s v="Enjaz"/>
    <d v="2015-10-18T00:00:00"/>
    <x v="36"/>
    <n v="100032"/>
    <x v="13"/>
    <x v="12"/>
    <n v="1"/>
    <d v="2015-10-17T00:00:00"/>
    <d v="2015-10-18T14:57:00"/>
    <n v="4"/>
    <n v="1"/>
    <s v="0000-00-00"/>
    <d v="2015-10-01T00:00:00"/>
  </r>
  <r>
    <s v="Jeddah"/>
    <x v="1"/>
    <x v="37"/>
    <s v="Field_Operations"/>
    <s v="J_RR"/>
    <d v="2015-11-01T00:00:00"/>
    <x v="37"/>
    <n v="100034"/>
    <x v="26"/>
    <x v="21"/>
    <n v="2"/>
    <d v="2015-10-28T00:00:00"/>
    <d v="2015-11-04T11:42:00"/>
    <n v="3"/>
    <n v="0"/>
    <s v="0000-00-00"/>
    <d v="2015-10-01T00:00:00"/>
  </r>
  <r>
    <s v="Jeddah"/>
    <x v="0"/>
    <x v="38"/>
    <s v="Field_Operations"/>
    <s v="J_TMC"/>
    <d v="2015-10-13T00:00:00"/>
    <x v="38"/>
    <n v="100035"/>
    <x v="7"/>
    <x v="6"/>
    <n v="1"/>
    <d v="2015-10-09T00:00:00"/>
    <d v="2015-10-22T15:07:00"/>
    <n v="9"/>
    <n v="0"/>
    <s v="0000-00-00"/>
    <d v="2015-10-01T00:00:00"/>
  </r>
  <r>
    <s v="Jeddah"/>
    <x v="0"/>
    <x v="38"/>
    <s v="Field_Operations"/>
    <s v="J_TMC"/>
    <d v="2015-10-24T00:00:00"/>
    <x v="38"/>
    <n v="100035"/>
    <x v="24"/>
    <x v="24"/>
    <n v="1"/>
    <d v="2015-10-25T00:00:00"/>
    <d v="2015-10-26T14:20:00"/>
    <n v="10"/>
    <n v="0"/>
    <s v="0000-00-00"/>
    <d v="2015-10-01T00:00:00"/>
  </r>
  <r>
    <s v="Jeddah"/>
    <x v="1"/>
    <x v="38"/>
    <s v="Field_Operations"/>
    <s v="J_TMC"/>
    <d v="2015-10-31T00:00:00"/>
    <x v="38"/>
    <n v="100035"/>
    <x v="19"/>
    <x v="2"/>
    <n v="2"/>
    <d v="2015-10-30T00:00:00"/>
    <d v="2015-11-08T10:33:00"/>
    <n v="11"/>
    <n v="0"/>
    <s v="0000-00-00"/>
    <d v="2015-10-01T00:00:00"/>
  </r>
  <r>
    <s v="Jeddah"/>
    <x v="0"/>
    <x v="39"/>
    <s v="Field_Operations"/>
    <s v="J_RR"/>
    <d v="2015-10-02T00:00:00"/>
    <x v="39"/>
    <n v="100034"/>
    <x v="27"/>
    <x v="26"/>
    <n v="3"/>
    <d v="2015-10-05T00:00:00"/>
    <d v="2015-10-15T14:55:00"/>
    <n v="6"/>
    <n v="0"/>
    <s v="0000-00-00"/>
    <d v="2015-10-01T00:00:00"/>
  </r>
  <r>
    <s v="Jeddah"/>
    <x v="0"/>
    <x v="40"/>
    <s v="Field_Operations"/>
    <s v="J_RR"/>
    <d v="2015-10-14T00:00:00"/>
    <x v="40"/>
    <n v="100034"/>
    <x v="21"/>
    <x v="21"/>
    <n v="10"/>
    <d v="2015-10-28T00:00:00"/>
    <d v="2015-10-15T14:52:00"/>
    <n v="3"/>
    <n v="0"/>
    <s v="0000-00-00"/>
    <d v="2015-10-01T00:00:00"/>
  </r>
  <r>
    <s v="Jeddah"/>
    <x v="0"/>
    <x v="41"/>
    <s v="Field_Operations"/>
    <s v="J_RR"/>
    <d v="2015-10-25T00:00:00"/>
    <x v="41"/>
    <n v="100034"/>
    <x v="3"/>
    <x v="2"/>
    <n v="3"/>
    <d v="2015-10-30T00:00:00"/>
    <d v="2015-10-27T14:54:00"/>
    <n v="2"/>
    <n v="0"/>
    <s v="0000-00-00"/>
    <d v="2015-10-01T00:00:00"/>
  </r>
  <r>
    <s v="Jeddah"/>
    <x v="3"/>
    <x v="41"/>
    <s v="Field_Operations"/>
    <s v="J_RR"/>
    <d v="2015-10-25T00:00:00"/>
    <x v="41"/>
    <n v="100034"/>
    <x v="24"/>
    <x v="27"/>
    <n v="3"/>
    <d v="2015-10-27T00:00:00"/>
    <d v="2015-10-27T14:53:00"/>
    <n v="3"/>
    <n v="0"/>
    <s v="0000-00-00"/>
    <d v="2015-10-01T00:00:00"/>
  </r>
  <r>
    <s v="Jeddah"/>
    <x v="0"/>
    <x v="42"/>
    <s v="Field_Operations"/>
    <s v="J_TMC"/>
    <d v="2015-10-03T00:00:00"/>
    <x v="42"/>
    <n v="100035"/>
    <x v="25"/>
    <x v="28"/>
    <n v="1"/>
    <d v="2015-10-04T00:00:00"/>
    <d v="2015-10-04T14:39:00"/>
    <n v="9"/>
    <n v="0"/>
    <s v="0000-00-00"/>
    <d v="2015-10-01T00:00:00"/>
  </r>
  <r>
    <s v="Jeddah"/>
    <x v="1"/>
    <x v="43"/>
    <s v="Field_Operations"/>
    <s v="J_TMC"/>
    <d v="2015-10-21T00:00:00"/>
    <x v="43"/>
    <n v="100035"/>
    <x v="18"/>
    <x v="22"/>
    <n v="1"/>
    <d v="2015-10-20T00:00:00"/>
    <d v="2015-11-08T10:56:00"/>
    <n v="7"/>
    <n v="0"/>
    <s v="0000-00-00"/>
    <d v="2015-10-01T00:00:00"/>
  </r>
  <r>
    <s v="Jeddah"/>
    <x v="0"/>
    <x v="44"/>
    <s v="Field_Operations"/>
    <s v="J_TMC"/>
    <d v="2015-10-25T00:00:00"/>
    <x v="44"/>
    <n v="100035"/>
    <x v="26"/>
    <x v="27"/>
    <n v="1"/>
    <d v="2015-10-27T00:00:00"/>
    <d v="2015-11-08T10:54:00"/>
    <n v="18"/>
    <n v="0"/>
    <s v="0000-00-00"/>
    <d v="2015-10-01T00:00:00"/>
  </r>
  <r>
    <s v="Jeddah"/>
    <x v="0"/>
    <x v="45"/>
    <s v="Field_Operations"/>
    <s v="Enjaz"/>
    <d v="2015-10-18T00:00:00"/>
    <x v="45"/>
    <n v="100032"/>
    <x v="0"/>
    <x v="0"/>
    <n v="1"/>
    <d v="2015-10-21T00:00:00"/>
    <d v="2015-10-22T15:09:00"/>
    <n v="3"/>
    <n v="0"/>
    <s v="0000-00-00"/>
    <d v="2015-10-01T00:00:00"/>
  </r>
  <r>
    <s v="Jeddah"/>
    <x v="1"/>
    <x v="46"/>
    <s v="Field_Operations"/>
    <s v="J_TMC"/>
    <d v="2015-10-12T00:00:00"/>
    <x v="46"/>
    <n v="100035"/>
    <x v="6"/>
    <x v="6"/>
    <n v="3"/>
    <d v="2015-10-09T00:00:00"/>
    <d v="2015-11-08T10:55:00"/>
    <n v="21"/>
    <n v="0"/>
    <s v="0000-00-00"/>
    <d v="2015-10-01T00:00:00"/>
  </r>
  <r>
    <s v="Jeddah"/>
    <x v="1"/>
    <x v="46"/>
    <s v="Field_Operations"/>
    <s v="J_TMC"/>
    <d v="2015-10-25T00:00:00"/>
    <x v="46"/>
    <n v="100035"/>
    <x v="24"/>
    <x v="24"/>
    <n v="1"/>
    <d v="2015-10-25T00:00:00"/>
    <d v="2015-11-08T10:53:00"/>
    <n v="22"/>
    <n v="0"/>
    <s v="0000-00-00"/>
    <d v="2015-10-01T00:00:00"/>
  </r>
  <r>
    <s v="Jeddah"/>
    <x v="0"/>
    <x v="47"/>
    <s v="Field_Operations"/>
    <s v="J_TMC"/>
    <d v="2015-09-26T00:00:00"/>
    <x v="47"/>
    <n v="100035"/>
    <x v="25"/>
    <x v="6"/>
    <n v="6"/>
    <d v="2015-10-10T00:00:00"/>
    <d v="2015-09-29T14:28:00"/>
    <n v="13"/>
    <n v="0"/>
    <s v="0000-00-00"/>
    <d v="2015-10-01T00:00:00"/>
  </r>
  <r>
    <s v="Jeddah"/>
    <x v="0"/>
    <x v="48"/>
    <s v="Field_Operations"/>
    <s v="J_TMC"/>
    <d v="2015-10-12T00:00:00"/>
    <x v="48"/>
    <n v="100035"/>
    <x v="9"/>
    <x v="25"/>
    <n v="1"/>
    <d v="2015-10-13T00:00:00"/>
    <d v="2015-10-14T14:44:00"/>
    <n v="13"/>
    <n v="0"/>
    <s v="0000-00-00"/>
    <d v="2015-10-01T00:00:00"/>
  </r>
  <r>
    <s v="Jeddah"/>
    <x v="0"/>
    <x v="48"/>
    <s v="Field_Operations"/>
    <s v="J_TMC"/>
    <d v="2015-10-21T00:00:00"/>
    <x v="48"/>
    <n v="100035"/>
    <x v="10"/>
    <x v="8"/>
    <n v="2"/>
    <d v="2015-10-24T00:00:00"/>
    <d v="2015-10-22T14:58:00"/>
    <n v="14"/>
    <n v="0"/>
    <s v="0000-00-00"/>
    <d v="2015-10-01T00:00:00"/>
  </r>
  <r>
    <s v="Jeddah"/>
    <x v="0"/>
    <x v="49"/>
    <s v="Field_Operations"/>
    <s v="J_TMC"/>
    <d v="2015-10-03T00:00:00"/>
    <x v="49"/>
    <n v="100035"/>
    <x v="4"/>
    <x v="26"/>
    <n v="1"/>
    <d v="2015-10-05T00:00:00"/>
    <d v="2015-10-04T14:38:00"/>
    <n v="10"/>
    <n v="0"/>
    <s v="0000-00-00"/>
    <d v="2015-10-01T00:00:00"/>
  </r>
  <r>
    <s v="Jeddah"/>
    <x v="0"/>
    <x v="50"/>
    <s v="Field_Operations"/>
    <s v="Enjaz"/>
    <d v="2015-10-04T00:00:00"/>
    <x v="50"/>
    <n v="100032"/>
    <x v="24"/>
    <x v="2"/>
    <n v="6"/>
    <d v="2015-11-01T00:00:00"/>
    <d v="2015-10-07T14:52:00"/>
    <n v="8"/>
    <n v="0"/>
    <s v="0000-00-00"/>
    <d v="2015-10-01T00:00:00"/>
  </r>
  <r>
    <s v="Jeddah"/>
    <x v="1"/>
    <x v="51"/>
    <s v="Field_Operations"/>
    <s v="Enjaz"/>
    <d v="2015-10-07T00:00:00"/>
    <x v="51"/>
    <n v="100032"/>
    <x v="5"/>
    <x v="20"/>
    <n v="2"/>
    <d v="2015-10-07T00:00:00"/>
    <d v="2015-10-07T14:51:00"/>
    <n v="3"/>
    <n v="0"/>
    <s v="0000-00-00"/>
    <d v="2015-10-01T00:00:00"/>
  </r>
  <r>
    <s v="Jeddah"/>
    <x v="0"/>
    <x v="52"/>
    <s v="Field_Operations"/>
    <s v="J_RR"/>
    <d v="2015-10-02T00:00:00"/>
    <x v="52"/>
    <n v="100034"/>
    <x v="4"/>
    <x v="29"/>
    <n v="6"/>
    <d v="2015-10-10T00:00:00"/>
    <d v="2015-10-12T14:43:00"/>
    <n v="4"/>
    <n v="0"/>
    <s v="0000-00-00"/>
    <d v="2015-10-01T00:00:00"/>
  </r>
  <r>
    <s v="Jeddah"/>
    <x v="0"/>
    <x v="53"/>
    <s v="Field_Operations"/>
    <s v="J_TMC"/>
    <d v="2015-10-10T00:00:00"/>
    <x v="53"/>
    <n v="100035"/>
    <x v="12"/>
    <x v="25"/>
    <n v="2"/>
    <d v="2015-10-13T00:00:00"/>
    <d v="2015-10-14T14:45:00"/>
    <n v="13"/>
    <n v="0"/>
    <s v="0000-00-00"/>
    <d v="2015-10-01T00:00:00"/>
  </r>
  <r>
    <s v="Jeddah"/>
    <x v="1"/>
    <x v="54"/>
    <s v="Field_Operations"/>
    <s v="J_RR"/>
    <d v="2015-10-04T00:00:00"/>
    <x v="54"/>
    <n v="100034"/>
    <x v="28"/>
    <x v="28"/>
    <n v="3"/>
    <d v="2015-10-04T00:00:00"/>
    <d v="2015-10-07T14:50:00"/>
    <n v="2"/>
    <n v="0"/>
    <s v="0000-00-00"/>
    <d v="2015-10-01T00:00:00"/>
  </r>
  <r>
    <s v="Jeddah"/>
    <x v="1"/>
    <x v="55"/>
    <s v="Field_Operations"/>
    <s v="J_TMC"/>
    <d v="2015-10-12T00:00:00"/>
    <x v="55"/>
    <n v="100035"/>
    <x v="7"/>
    <x v="29"/>
    <n v="2"/>
    <d v="2015-10-10T00:00:00"/>
    <d v="2015-10-14T14:43:00"/>
    <n v="8"/>
    <n v="0"/>
    <s v="0000-00-00"/>
    <d v="2015-10-01T00:00:00"/>
  </r>
  <r>
    <s v="Jeddah"/>
    <x v="0"/>
    <x v="55"/>
    <s v="Field_Operations"/>
    <s v="J_TMC"/>
    <d v="2015-10-10T00:00:00"/>
    <x v="55"/>
    <n v="100035"/>
    <x v="15"/>
    <x v="13"/>
    <n v="1"/>
    <d v="2015-10-11T00:00:00"/>
    <d v="2015-10-14T14:44:00"/>
    <n v="7"/>
    <n v="0"/>
    <s v="0000-00-00"/>
    <d v="2015-10-01T00:00:00"/>
  </r>
  <r>
    <s v="Jeddah"/>
    <x v="0"/>
    <x v="56"/>
    <s v="Field_Operations"/>
    <s v="Enjaz"/>
    <d v="2015-10-07T00:00:00"/>
    <x v="56"/>
    <n v="100032"/>
    <x v="15"/>
    <x v="10"/>
    <n v="2"/>
    <d v="2015-10-12T00:00:00"/>
    <d v="2015-10-12T14:38:00"/>
    <n v="12"/>
    <n v="0"/>
    <s v="0000-00-00"/>
    <d v="2015-10-01T00:00:00"/>
  </r>
  <r>
    <s v="Jeddah"/>
    <x v="0"/>
    <x v="57"/>
    <s v="Field_Operations"/>
    <s v="Enjaz"/>
    <d v="2015-10-18T00:00:00"/>
    <x v="57"/>
    <n v="100032"/>
    <x v="21"/>
    <x v="18"/>
    <n v="1"/>
    <d v="2015-10-19T00:00:00"/>
    <d v="2015-10-22T15:09:00"/>
    <n v="6"/>
    <n v="0"/>
    <s v="0000-00-00"/>
    <d v="2015-10-01T00:00:00"/>
  </r>
  <r>
    <s v="Jeddah"/>
    <x v="0"/>
    <x v="58"/>
    <s v="Field_Operations"/>
    <s v="J_RR"/>
    <d v="2015-09-16T00:00:00"/>
    <x v="58"/>
    <n v="100034"/>
    <x v="28"/>
    <x v="14"/>
    <n v="17"/>
    <d v="2015-10-18T00:00:00"/>
    <d v="2015-09-29T14:52:00"/>
    <n v="3"/>
    <n v="0"/>
    <s v="0000-00-00"/>
    <d v="2015-10-01T00:00:00"/>
  </r>
  <r>
    <s v="Jeddah"/>
    <x v="0"/>
    <x v="59"/>
    <s v="Field_Operations"/>
    <s v="J_TMC"/>
    <d v="2015-10-24T00:00:00"/>
    <x v="59"/>
    <n v="100035"/>
    <x v="20"/>
    <x v="30"/>
    <n v="8"/>
    <d v="2015-11-02T00:00:00"/>
    <d v="2015-10-26T14:18:00"/>
    <n v="2"/>
    <n v="0"/>
    <s v="0000-00-00"/>
    <d v="2015-10-01T00:00:00"/>
  </r>
  <r>
    <s v="Jeddah"/>
    <x v="0"/>
    <x v="60"/>
    <s v="Field_Operations"/>
    <s v="J_RR"/>
    <d v="2015-10-25T00:00:00"/>
    <x v="60"/>
    <n v="100034"/>
    <x v="29"/>
    <x v="3"/>
    <n v="2"/>
    <d v="2015-11-01T00:00:00"/>
    <d v="2015-11-08T10:32:00"/>
    <n v="15"/>
    <n v="0"/>
    <s v="0000-00-00"/>
    <d v="2015-10-01T00:00:00"/>
  </r>
  <r>
    <s v="Jeddah"/>
    <x v="0"/>
    <x v="61"/>
    <s v="Field_Operations"/>
    <s v="J_RR"/>
    <d v="2015-10-19T00:00:00"/>
    <x v="61"/>
    <n v="100034"/>
    <x v="18"/>
    <x v="22"/>
    <n v="1"/>
    <d v="2015-10-20T00:00:00"/>
    <d v="2015-10-22T14:59:00"/>
    <n v="7"/>
    <n v="0"/>
    <s v="0000-00-00"/>
    <d v="2015-10-01T00:00:00"/>
  </r>
  <r>
    <s v="Jeddah"/>
    <x v="1"/>
    <x v="62"/>
    <s v="Field_Operations"/>
    <s v="J_TMC"/>
    <d v="2015-10-06T00:00:00"/>
    <x v="62"/>
    <n v="100035"/>
    <x v="5"/>
    <x v="4"/>
    <n v="1"/>
    <d v="2015-10-06T00:00:00"/>
    <d v="2015-10-14T14:48:00"/>
    <n v="12"/>
    <n v="0"/>
    <s v="0000-00-00"/>
    <d v="2015-10-01T00:00:00"/>
  </r>
  <r>
    <s v="Jeddah"/>
    <x v="1"/>
    <x v="62"/>
    <s v="Field_Operations"/>
    <s v="J_TMC"/>
    <d v="2015-10-27T00:00:00"/>
    <x v="62"/>
    <n v="100035"/>
    <x v="26"/>
    <x v="27"/>
    <n v="1"/>
    <d v="2015-10-27T00:00:00"/>
    <d v="2015-11-08T10:51:00"/>
    <n v="13"/>
    <n v="0"/>
    <s v="0000-00-00"/>
    <d v="2015-10-01T00:00:00"/>
  </r>
  <r>
    <s v="Jeddah"/>
    <x v="1"/>
    <x v="63"/>
    <s v="Field_Operations"/>
    <s v="J_RR"/>
    <d v="2015-10-05T00:00:00"/>
    <x v="63"/>
    <n v="100034"/>
    <x v="4"/>
    <x v="26"/>
    <n v="1"/>
    <d v="2015-10-05T00:00:00"/>
    <d v="2015-10-07T14:49:00"/>
    <n v="2"/>
    <n v="0"/>
    <s v="0000-00-00"/>
    <d v="2015-10-01T00:00:00"/>
  </r>
  <r>
    <s v="Jeddah"/>
    <x v="0"/>
    <x v="64"/>
    <s v="Field_Operations"/>
    <s v="J_RR"/>
    <d v="2015-10-02T00:00:00"/>
    <x v="64"/>
    <n v="100034"/>
    <x v="0"/>
    <x v="31"/>
    <n v="24"/>
    <d v="2015-11-13T00:00:00"/>
    <d v="2015-10-07T14:55:00"/>
    <n v="7"/>
    <n v="0"/>
    <s v="0000-00-00"/>
    <d v="2015-10-01T00:00:00"/>
  </r>
  <r>
    <s v="Jeddah"/>
    <x v="1"/>
    <x v="65"/>
    <s v="Field_Operations"/>
    <s v="J_RR"/>
    <d v="2015-10-20T00:00:00"/>
    <x v="65"/>
    <n v="100034"/>
    <x v="21"/>
    <x v="22"/>
    <n v="2"/>
    <d v="2015-10-20T00:00:00"/>
    <d v="2015-10-22T15:00:00"/>
    <n v="4"/>
    <n v="0"/>
    <s v="0000-00-00"/>
    <d v="2015-10-01T00:00:00"/>
  </r>
  <r>
    <s v="Jeddah"/>
    <x v="0"/>
    <x v="66"/>
    <s v="Field_Operations"/>
    <s v="J_TMC"/>
    <d v="2015-10-20T00:00:00"/>
    <x v="66"/>
    <n v="100035"/>
    <x v="11"/>
    <x v="8"/>
    <n v="1"/>
    <d v="2015-10-23T00:00:00"/>
    <d v="2015-10-22T14:57:00"/>
    <n v="8"/>
    <n v="0"/>
    <s v="0000-00-00"/>
    <d v="2015-10-01T00:00:00"/>
  </r>
  <r>
    <s v="Jeddah"/>
    <x v="0"/>
    <x v="67"/>
    <s v="Field_Operations"/>
    <s v="J_RR"/>
    <d v="2015-10-08T00:00:00"/>
    <x v="67"/>
    <n v="100034"/>
    <x v="19"/>
    <x v="17"/>
    <n v="10"/>
    <d v="2015-11-07T00:00:00"/>
    <d v="2015-10-12T14:45:00"/>
    <n v="7"/>
    <n v="0"/>
    <s v="0000-00-00"/>
    <d v="2015-10-01T00:00:00"/>
  </r>
  <r>
    <s v="Jeddah"/>
    <x v="1"/>
    <x v="68"/>
    <s v="Field_Operations"/>
    <s v="J_RR"/>
    <d v="2015-10-30T00:00:00"/>
    <x v="68"/>
    <n v="100034"/>
    <x v="3"/>
    <x v="21"/>
    <n v="1"/>
    <d v="2015-10-28T00:00:00"/>
    <d v="2015-11-01T15:41:00"/>
    <n v="6"/>
    <n v="0"/>
    <s v="0000-00-00"/>
    <d v="2015-10-01T00:00:00"/>
  </r>
  <r>
    <s v="Jeddah"/>
    <x v="1"/>
    <x v="69"/>
    <s v="Field_Operations"/>
    <s v="J_RR"/>
    <d v="2015-10-02T00:00:00"/>
    <x v="69"/>
    <n v="100034"/>
    <x v="28"/>
    <x v="32"/>
    <n v="1"/>
    <d v="2015-10-02T00:00:00"/>
    <d v="2015-10-15T14:52:00"/>
    <n v="6"/>
    <n v="0"/>
    <s v="0000-00-00"/>
    <d v="2015-10-01T00:00:00"/>
  </r>
  <r>
    <s v="Jeddah"/>
    <x v="0"/>
    <x v="70"/>
    <s v="Field_Operations"/>
    <s v="J_RR"/>
    <d v="2015-10-17T00:00:00"/>
    <x v="70"/>
    <n v="100034"/>
    <x v="18"/>
    <x v="22"/>
    <n v="1"/>
    <d v="2015-10-20T00:00:00"/>
    <d v="2015-10-22T15:10:00"/>
    <n v="15"/>
    <n v="0"/>
    <s v="0000-00-00"/>
    <d v="2015-10-01T00:00:00"/>
  </r>
  <r>
    <s v="Jeddah"/>
    <x v="0"/>
    <x v="71"/>
    <s v="Field_Operations"/>
    <s v="J_RR"/>
    <d v="2015-09-07T00:00:00"/>
    <x v="71"/>
    <n v="100034"/>
    <x v="25"/>
    <x v="33"/>
    <n v="32"/>
    <d v="2015-11-04T00:00:00"/>
    <d v="2015-09-13T13:17:00"/>
    <n v="3"/>
    <n v="0"/>
    <s v="0000-00-00"/>
    <d v="2015-10-01T00:00:00"/>
  </r>
  <r>
    <s v="Jeddah"/>
    <x v="1"/>
    <x v="72"/>
    <s v="Field_Operations"/>
    <s v="J_RR"/>
    <d v="2015-10-10T00:00:00"/>
    <x v="72"/>
    <n v="100034"/>
    <x v="16"/>
    <x v="6"/>
    <n v="2"/>
    <d v="2015-10-09T00:00:00"/>
    <d v="2015-10-15T14:53:00"/>
    <n v="3"/>
    <n v="0"/>
    <s v="0000-00-00"/>
    <d v="2015-10-01T00:00:00"/>
  </r>
  <r>
    <s v="Jeddah"/>
    <x v="0"/>
    <x v="73"/>
    <s v="Field_Operations"/>
    <s v="J_RR"/>
    <d v="2015-10-13T00:00:00"/>
    <x v="73"/>
    <n v="100034"/>
    <x v="23"/>
    <x v="3"/>
    <n v="16"/>
    <d v="2015-11-01T00:00:00"/>
    <d v="2015-10-22T15:12:00"/>
    <n v="5"/>
    <n v="0"/>
    <s v="0000-00-00"/>
    <d v="2015-10-01T00:00:00"/>
  </r>
  <r>
    <s v="Jeddah"/>
    <x v="1"/>
    <x v="74"/>
    <s v="Field_Operations"/>
    <s v="J_RR"/>
    <d v="2015-10-05T00:00:00"/>
    <x v="74"/>
    <n v="100034"/>
    <x v="4"/>
    <x v="26"/>
    <n v="1"/>
    <d v="2015-10-05T00:00:00"/>
    <d v="2015-10-06T15:23:00"/>
    <n v="8"/>
    <n v="0"/>
    <s v="0000-00-00"/>
    <d v="2015-10-01T00:00:00"/>
  </r>
  <r>
    <s v="Jeddah"/>
    <x v="1"/>
    <x v="74"/>
    <s v="Field_Operations"/>
    <s v="J_RR"/>
    <d v="2015-10-17T00:00:00"/>
    <x v="74"/>
    <n v="100034"/>
    <x v="23"/>
    <x v="19"/>
    <n v="1"/>
    <d v="2015-10-17T00:00:00"/>
    <d v="2015-10-22T15:11:00"/>
    <n v="9"/>
    <n v="0"/>
    <s v="0000-00-00"/>
    <d v="2015-10-01T00:00:00"/>
  </r>
  <r>
    <s v="Jeddah"/>
    <x v="1"/>
    <x v="74"/>
    <s v="Field_Operations"/>
    <s v="J_RR"/>
    <d v="2015-10-27T00:00:00"/>
    <x v="74"/>
    <n v="100034"/>
    <x v="24"/>
    <x v="27"/>
    <n v="3"/>
    <d v="2015-10-27T00:00:00"/>
    <d v="2015-10-27T14:55:00"/>
    <n v="10"/>
    <n v="0"/>
    <s v="0000-00-00"/>
    <d v="2015-10-01T00:00:00"/>
  </r>
  <r>
    <s v="Jeddah"/>
    <x v="0"/>
    <x v="75"/>
    <s v="Field_Operations"/>
    <s v="J_RR"/>
    <d v="2015-10-09T00:00:00"/>
    <x v="75"/>
    <n v="100034"/>
    <x v="15"/>
    <x v="22"/>
    <n v="10"/>
    <d v="2015-10-20T00:00:00"/>
    <d v="2015-10-12T14:41:00"/>
    <n v="3"/>
    <n v="0"/>
    <s v="0000-00-00"/>
    <d v="2015-10-01T00:00:00"/>
  </r>
  <r>
    <s v="Jeddah"/>
    <x v="3"/>
    <x v="76"/>
    <s v="Field_Operations"/>
    <s v="Enjaz"/>
    <d v="2015-10-13T00:00:00"/>
    <x v="76"/>
    <n v="100032"/>
    <x v="9"/>
    <x v="25"/>
    <n v="1"/>
    <d v="2015-10-13T00:00:00"/>
    <d v="2015-10-15T14:51:00"/>
    <n v="7"/>
    <n v="0"/>
    <s v="0000-00-00"/>
    <d v="2015-10-01T00:00:00"/>
  </r>
  <r>
    <s v="Jeddah"/>
    <x v="0"/>
    <x v="76"/>
    <s v="Field_Operations"/>
    <s v="Enjaz"/>
    <d v="2015-10-15T00:00:00"/>
    <x v="76"/>
    <n v="100032"/>
    <x v="14"/>
    <x v="11"/>
    <n v="1"/>
    <d v="2015-10-16T00:00:00"/>
    <d v="2015-10-15T14:51:00"/>
    <n v="8"/>
    <n v="0"/>
    <s v="0000-00-00"/>
    <d v="2015-10-01T00:00:00"/>
  </r>
  <r>
    <s v="Jeddah"/>
    <x v="0"/>
    <x v="77"/>
    <s v="Field_Operations"/>
    <s v="J_TMC"/>
    <d v="2015-10-29T00:00:00"/>
    <x v="77"/>
    <n v="100035"/>
    <x v="2"/>
    <x v="2"/>
    <n v="1"/>
    <d v="2015-10-30T00:00:00"/>
    <d v="2015-11-08T10:39:00"/>
    <n v="7"/>
    <n v="0"/>
    <s v="0000-00-00"/>
    <d v="2015-10-01T00:00:00"/>
  </r>
  <r>
    <s v="Jeddah"/>
    <x v="0"/>
    <x v="78"/>
    <s v="Field_Operations"/>
    <s v="J_RR"/>
    <d v="2015-10-10T00:00:00"/>
    <x v="78"/>
    <n v="100034"/>
    <x v="15"/>
    <x v="13"/>
    <n v="1"/>
    <d v="2015-10-11T00:00:00"/>
    <d v="2015-10-12T14:42:00"/>
    <n v="6"/>
    <n v="0"/>
    <s v="0000-00-00"/>
    <d v="2015-10-01T00:00:00"/>
  </r>
  <r>
    <s v="Jeddah"/>
    <x v="0"/>
    <x v="78"/>
    <s v="Field_Operations"/>
    <s v="J_RR"/>
    <d v="2015-10-17T00:00:00"/>
    <x v="78"/>
    <n v="100034"/>
    <x v="21"/>
    <x v="18"/>
    <n v="1"/>
    <d v="2015-10-19T00:00:00"/>
    <d v="2015-10-22T15:12:00"/>
    <n v="7"/>
    <n v="0"/>
    <s v="0000-00-00"/>
    <d v="2015-10-01T00:00:00"/>
  </r>
  <r>
    <s v="Jeddah"/>
    <x v="0"/>
    <x v="79"/>
    <s v="Field_Operations"/>
    <s v="J_RR"/>
    <d v="2015-10-02T00:00:00"/>
    <x v="79"/>
    <n v="100034"/>
    <x v="6"/>
    <x v="29"/>
    <n v="4"/>
    <d v="2015-10-10T00:00:00"/>
    <d v="2015-10-15T14:54:00"/>
    <n v="12"/>
    <n v="0"/>
    <s v="0000-00-00"/>
    <d v="2015-10-01T00:00:00"/>
  </r>
  <r>
    <s v="Jeddah"/>
    <x v="0"/>
    <x v="80"/>
    <s v="Field_Operations"/>
    <s v="J_TMC"/>
    <d v="2015-10-01T00:00:00"/>
    <x v="80"/>
    <n v="100035"/>
    <x v="4"/>
    <x v="6"/>
    <n v="5"/>
    <d v="2015-10-09T00:00:00"/>
    <d v="2015-10-05T15:08:00"/>
    <n v="3"/>
    <n v="0"/>
    <s v="0000-00-00"/>
    <d v="2015-10-01T00:00:00"/>
  </r>
  <r>
    <s v="Jeddah"/>
    <x v="1"/>
    <x v="81"/>
    <s v="Field_Operations"/>
    <s v="J_TMC"/>
    <d v="2015-10-20T00:00:00"/>
    <x v="81"/>
    <n v="100035"/>
    <x v="21"/>
    <x v="22"/>
    <n v="2"/>
    <d v="2015-10-20T00:00:00"/>
    <d v="2015-10-22T15:00:00"/>
    <n v="4"/>
    <n v="0"/>
    <s v="0000-00-00"/>
    <d v="2015-10-01T00:00:00"/>
  </r>
  <r>
    <s v="Jeddah"/>
    <x v="0"/>
    <x v="82"/>
    <s v="Field_Operations"/>
    <s v="J_RR"/>
    <d v="2015-10-18T00:00:00"/>
    <x v="82"/>
    <n v="100034"/>
    <x v="18"/>
    <x v="0"/>
    <n v="2"/>
    <d v="2015-10-21T00:00:00"/>
    <d v="2015-10-22T15:06:00"/>
    <n v="7"/>
    <n v="0"/>
    <s v="0000-00-00"/>
    <d v="2015-10-01T00:00:00"/>
  </r>
  <r>
    <s v="Jeddah"/>
    <x v="0"/>
    <x v="83"/>
    <s v="Field_Operations"/>
    <s v="J_TMC"/>
    <d v="2015-10-22T00:00:00"/>
    <x v="83"/>
    <n v="100035"/>
    <x v="20"/>
    <x v="2"/>
    <n v="5"/>
    <d v="2015-10-30T00:00:00"/>
    <d v="2015-10-26T14:21:00"/>
    <n v="11"/>
    <n v="0"/>
    <s v="0000-00-00"/>
    <d v="2015-10-01T00:00:00"/>
  </r>
  <r>
    <s v="Jeddah"/>
    <x v="0"/>
    <x v="84"/>
    <s v="Field_Operations"/>
    <s v="J_TMC"/>
    <d v="2015-10-22T00:00:00"/>
    <x v="84"/>
    <n v="100035"/>
    <x v="11"/>
    <x v="8"/>
    <n v="1"/>
    <d v="2015-10-23T00:00:00"/>
    <d v="2015-10-22T14:57:00"/>
    <n v="7"/>
    <n v="0"/>
    <s v="0000-00-00"/>
    <d v="2015-10-01T00:00:00"/>
  </r>
  <r>
    <s v="Jeddah"/>
    <x v="0"/>
    <x v="84"/>
    <s v="Field_Operations"/>
    <s v="J_TMC"/>
    <d v="2015-10-22T00:00:00"/>
    <x v="84"/>
    <n v="100035"/>
    <x v="20"/>
    <x v="9"/>
    <n v="1"/>
    <d v="2015-10-26T00:00:00"/>
    <d v="2015-10-22T14:57:00"/>
    <n v="8"/>
    <n v="0"/>
    <s v="0000-00-00"/>
    <d v="2015-10-01T00:00:00"/>
  </r>
  <r>
    <s v="Jeddah"/>
    <x v="1"/>
    <x v="85"/>
    <s v="Field_Operations"/>
    <s v="J_TMC"/>
    <d v="2015-10-12T00:00:00"/>
    <x v="85"/>
    <n v="100035"/>
    <x v="16"/>
    <x v="13"/>
    <n v="4"/>
    <d v="2015-10-11T00:00:00"/>
    <d v="2015-10-14T14:42:00"/>
    <n v="4"/>
    <n v="0"/>
    <s v="0000-00-00"/>
    <d v="2015-10-01T00:00:00"/>
  </r>
  <r>
    <s v="Jeddah"/>
    <x v="0"/>
    <x v="86"/>
    <s v="Field_Operations"/>
    <s v="J_TMC"/>
    <d v="2015-10-10T00:00:00"/>
    <x v="86"/>
    <n v="100035"/>
    <x v="1"/>
    <x v="11"/>
    <n v="2"/>
    <d v="2015-10-16T00:00:00"/>
    <d v="2015-10-14T14:45:00"/>
    <n v="10"/>
    <n v="0"/>
    <s v="0000-00-00"/>
    <d v="2015-10-01T00:00:00"/>
  </r>
  <r>
    <s v="Jeddah"/>
    <x v="0"/>
    <x v="87"/>
    <s v="Field_Operations"/>
    <s v="J_TMC"/>
    <d v="2015-10-11T00:00:00"/>
    <x v="87"/>
    <n v="100035"/>
    <x v="18"/>
    <x v="8"/>
    <n v="4"/>
    <d v="2015-10-23T00:00:00"/>
    <d v="2015-10-14T14:37:00"/>
    <n v="3"/>
    <n v="0"/>
    <s v="0000-00-00"/>
    <d v="2015-10-01T00:00:00"/>
  </r>
  <r>
    <s v="Jeddah"/>
    <x v="1"/>
    <x v="88"/>
    <s v="Field_Operations"/>
    <s v="Enjaz"/>
    <d v="2015-10-15T00:00:00"/>
    <x v="88"/>
    <n v="100032"/>
    <x v="1"/>
    <x v="1"/>
    <n v="1"/>
    <d v="2015-10-15T00:00:00"/>
    <d v="2015-10-18T14:58:00"/>
    <n v="5"/>
    <n v="1"/>
    <s v="0000-00-00"/>
    <d v="2015-10-01T00:00:00"/>
  </r>
  <r>
    <s v="Jeddah"/>
    <x v="0"/>
    <x v="89"/>
    <s v="Field_Operations"/>
    <s v="Enjaz"/>
    <d v="2015-10-20T00:00:00"/>
    <x v="89"/>
    <n v="100032"/>
    <x v="0"/>
    <x v="8"/>
    <n v="3"/>
    <d v="2015-10-25T00:00:00"/>
    <d v="2015-10-22T15:02:00"/>
    <n v="6"/>
    <n v="0"/>
    <s v="0000-00-00"/>
    <d v="2015-10-01T00:00:00"/>
  </r>
  <r>
    <s v="Jeddah"/>
    <x v="1"/>
    <x v="90"/>
    <s v="Field_Operations"/>
    <s v="J_RR"/>
    <d v="2015-10-10T00:00:00"/>
    <x v="90"/>
    <n v="100034"/>
    <x v="16"/>
    <x v="6"/>
    <n v="2"/>
    <d v="2015-10-09T00:00:00"/>
    <d v="2015-10-15T14:54:00"/>
    <n v="11"/>
    <n v="0"/>
    <s v="0000-00-00"/>
    <d v="2015-10-01T00:00:00"/>
  </r>
  <r>
    <s v="Jeddah"/>
    <x v="0"/>
    <x v="90"/>
    <s v="Field_Operations"/>
    <s v="J_RR"/>
    <d v="2015-10-13T00:00:00"/>
    <x v="90"/>
    <n v="100034"/>
    <x v="1"/>
    <x v="11"/>
    <n v="2"/>
    <d v="2015-10-16T00:00:00"/>
    <d v="2015-10-14T14:40:00"/>
    <n v="12"/>
    <n v="0"/>
    <s v="0000-00-00"/>
    <d v="2015-10-01T00:00:00"/>
  </r>
  <r>
    <s v="Jeddah"/>
    <x v="0"/>
    <x v="90"/>
    <s v="Field_Operations"/>
    <s v="J_RR"/>
    <d v="2015-10-26T00:00:00"/>
    <x v="90"/>
    <n v="100034"/>
    <x v="26"/>
    <x v="27"/>
    <n v="1"/>
    <d v="2015-10-27T00:00:00"/>
    <d v="2015-10-27T14:58:00"/>
    <n v="13"/>
    <n v="0"/>
    <s v="0000-00-00"/>
    <d v="2015-10-01T00:00:00"/>
  </r>
  <r>
    <s v="Jeddah"/>
    <x v="0"/>
    <x v="91"/>
    <s v="Field_Operations"/>
    <s v="J_RR"/>
    <d v="2015-10-19T00:00:00"/>
    <x v="91"/>
    <n v="100034"/>
    <x v="10"/>
    <x v="8"/>
    <n v="2"/>
    <d v="2015-10-23T00:00:00"/>
    <d v="2015-10-22T15:05:00"/>
    <n v="8"/>
    <n v="0"/>
    <s v="0000-00-00"/>
    <d v="2015-10-01T00:00:00"/>
  </r>
  <r>
    <s v="Jeddah"/>
    <x v="0"/>
    <x v="91"/>
    <s v="Field_Operations"/>
    <s v="J_RR"/>
    <d v="2015-10-24T00:00:00"/>
    <x v="91"/>
    <n v="100034"/>
    <x v="20"/>
    <x v="27"/>
    <n v="2"/>
    <d v="2015-10-27T00:00:00"/>
    <d v="2015-10-27T14:54:00"/>
    <n v="9"/>
    <n v="0"/>
    <s v="0000-00-00"/>
    <d v="2015-10-01T00:00:00"/>
  </r>
  <r>
    <s v="Jeddah"/>
    <x v="0"/>
    <x v="91"/>
    <s v="Field_Operations"/>
    <s v="J_RR"/>
    <d v="2015-10-24T00:00:00"/>
    <x v="91"/>
    <n v="100034"/>
    <x v="19"/>
    <x v="2"/>
    <n v="2"/>
    <d v="2015-10-30T00:00:00"/>
    <d v="2015-10-27T14:55:00"/>
    <n v="10"/>
    <n v="0"/>
    <s v="0000-00-00"/>
    <d v="2015-10-01T00:00:00"/>
  </r>
  <r>
    <s v="Jeddah"/>
    <x v="0"/>
    <x v="92"/>
    <s v="Field_Operations"/>
    <s v="J_RR"/>
    <d v="2015-10-07T00:00:00"/>
    <x v="92"/>
    <n v="100034"/>
    <x v="1"/>
    <x v="18"/>
    <n v="5"/>
    <d v="2015-10-19T00:00:00"/>
    <d v="2015-10-12T14:41:00"/>
    <n v="4"/>
    <n v="0"/>
    <s v="0000-00-00"/>
    <d v="2015-10-01T00:00:00"/>
  </r>
  <r>
    <s v="Jeddah"/>
    <x v="0"/>
    <x v="93"/>
    <s v="Field_Operations"/>
    <s v="J_RR"/>
    <d v="2015-10-06T00:00:00"/>
    <x v="93"/>
    <n v="100034"/>
    <x v="7"/>
    <x v="10"/>
    <n v="4"/>
    <d v="2015-10-12T00:00:00"/>
    <d v="2015-10-12T14:44:00"/>
    <n v="5"/>
    <n v="0"/>
    <s v="0000-00-00"/>
    <d v="2015-10-01T00:00:00"/>
  </r>
  <r>
    <s v="Jeddah"/>
    <x v="0"/>
    <x v="94"/>
    <s v="Field_Operations"/>
    <s v="J_RR"/>
    <d v="2015-10-06T00:00:00"/>
    <x v="94"/>
    <n v="100034"/>
    <x v="7"/>
    <x v="6"/>
    <n v="1"/>
    <d v="2015-10-09T00:00:00"/>
    <d v="2015-10-07T14:51:00"/>
    <n v="9"/>
    <n v="0"/>
    <s v="0000-00-00"/>
    <d v="2015-10-01T00:00:00"/>
  </r>
  <r>
    <s v="Jeddah"/>
    <x v="0"/>
    <x v="94"/>
    <s v="Field_Operations"/>
    <s v="J_RR"/>
    <d v="2015-10-17T00:00:00"/>
    <x v="94"/>
    <n v="100034"/>
    <x v="21"/>
    <x v="18"/>
    <n v="1"/>
    <d v="2015-10-19T00:00:00"/>
    <d v="2015-10-27T15:01:00"/>
    <n v="10"/>
    <n v="0"/>
    <s v="0000-00-00"/>
    <d v="2015-10-01T00:00:00"/>
  </r>
  <r>
    <s v="Jeddah"/>
    <x v="0"/>
    <x v="95"/>
    <s v="Field_Operations"/>
    <s v="J_RR"/>
    <d v="2015-10-17T00:00:00"/>
    <x v="95"/>
    <n v="100034"/>
    <x v="21"/>
    <x v="18"/>
    <n v="1"/>
    <d v="2015-10-19T00:00:00"/>
    <d v="2015-10-22T15:13:00"/>
    <n v="7"/>
    <n v="0"/>
    <s v="0000-00-00"/>
    <d v="2015-10-01T00:00:00"/>
  </r>
  <r>
    <s v="Jeddah"/>
    <x v="0"/>
    <x v="96"/>
    <s v="Field_Operations"/>
    <s v="J_RR"/>
    <d v="2015-10-10T00:00:00"/>
    <x v="96"/>
    <n v="100034"/>
    <x v="1"/>
    <x v="22"/>
    <n v="6"/>
    <d v="2015-10-20T00:00:00"/>
    <d v="2015-10-12T14:38:00"/>
    <n v="4"/>
    <n v="0"/>
    <s v="0000-00-00"/>
    <d v="2015-10-01T00:00:00"/>
  </r>
  <r>
    <s v="Jeddah"/>
    <x v="0"/>
    <x v="97"/>
    <s v="Field_Operations"/>
    <s v="J_RR"/>
    <d v="2015-10-14T00:00:00"/>
    <x v="97"/>
    <n v="100034"/>
    <x v="21"/>
    <x v="22"/>
    <n v="2"/>
    <d v="2015-10-20T00:00:00"/>
    <d v="2015-10-15T14:53:00"/>
    <n v="10"/>
    <n v="0"/>
    <s v="0000-00-00"/>
    <d v="2015-10-01T00:00:00"/>
  </r>
  <r>
    <s v="Jeddah"/>
    <x v="0"/>
    <x v="97"/>
    <s v="Field_Operations"/>
    <s v="J_RR"/>
    <d v="2015-10-27T00:00:00"/>
    <x v="97"/>
    <n v="100034"/>
    <x v="29"/>
    <x v="3"/>
    <n v="2"/>
    <d v="2015-11-01T00:00:00"/>
    <d v="2015-10-27T14:57:00"/>
    <n v="11"/>
    <n v="0"/>
    <s v="0000-00-00"/>
    <d v="2015-10-01T00:00:00"/>
  </r>
  <r>
    <s v="Jeddah"/>
    <x v="0"/>
    <x v="98"/>
    <s v="Field_Operations"/>
    <s v="J_RR"/>
    <d v="2015-10-22T00:00:00"/>
    <x v="98"/>
    <n v="100034"/>
    <x v="20"/>
    <x v="9"/>
    <n v="1"/>
    <d v="2015-10-26T00:00:00"/>
    <d v="2015-10-27T15:02:00"/>
    <n v="9"/>
    <n v="0"/>
    <s v="0000-00-00"/>
    <d v="2015-10-01T00:00:00"/>
  </r>
  <r>
    <s v="Jeddah"/>
    <x v="0"/>
    <x v="98"/>
    <s v="Field_Operations"/>
    <s v="J_RR"/>
    <d v="2015-10-29T00:00:00"/>
    <x v="98"/>
    <n v="100034"/>
    <x v="8"/>
    <x v="3"/>
    <n v="1"/>
    <d v="2015-11-01T00:00:00"/>
    <d v="2015-11-08T10:31:00"/>
    <n v="10"/>
    <n v="0"/>
    <s v="0000-00-00"/>
    <d v="2015-10-01T00:00:00"/>
  </r>
  <r>
    <s v="Jeddah"/>
    <x v="1"/>
    <x v="99"/>
    <s v="Field_Operations"/>
    <s v="J_RR"/>
    <d v="2015-10-20T00:00:00"/>
    <x v="99"/>
    <n v="100034"/>
    <x v="17"/>
    <x v="22"/>
    <n v="3"/>
    <d v="2015-10-20T00:00:00"/>
    <d v="2015-10-22T15:03:00"/>
    <n v="4"/>
    <n v="0"/>
    <s v="0000-00-00"/>
    <d v="2015-10-01T00:00:00"/>
  </r>
  <r>
    <s v="Jeddah"/>
    <x v="0"/>
    <x v="100"/>
    <s v="Field_Operations"/>
    <s v="J_RR"/>
    <d v="2015-10-02T00:00:00"/>
    <x v="100"/>
    <n v="100034"/>
    <x v="13"/>
    <x v="19"/>
    <n v="4"/>
    <d v="2015-10-17T00:00:00"/>
    <d v="2015-10-04T14:39:00"/>
    <n v="5"/>
    <n v="0"/>
    <s v="0000-00-00"/>
    <d v="2015-10-01T00:00:00"/>
  </r>
  <r>
    <s v="Jeddah"/>
    <x v="0"/>
    <x v="100"/>
    <s v="Field_Operations"/>
    <s v="J_RR"/>
    <d v="2015-10-20T00:00:00"/>
    <x v="100"/>
    <n v="100034"/>
    <x v="29"/>
    <x v="34"/>
    <n v="1"/>
    <d v="2015-10-31T00:00:00"/>
    <d v="2015-10-26T14:23:00"/>
    <n v="6"/>
    <n v="0"/>
    <s v="0000-00-00"/>
    <d v="2015-10-01T00:00:00"/>
  </r>
  <r>
    <s v="Jeddah"/>
    <x v="0"/>
    <x v="101"/>
    <s v="Field_Operations"/>
    <s v="J_RR"/>
    <d v="2015-10-14T00:00:00"/>
    <x v="101"/>
    <n v="100034"/>
    <x v="17"/>
    <x v="14"/>
    <n v="1"/>
    <d v="2015-10-18T00:00:00"/>
    <d v="2015-10-15T14:56:00"/>
    <n v="8"/>
    <n v="0"/>
    <s v="0000-00-00"/>
    <d v="2015-10-01T00:00:00"/>
  </r>
  <r>
    <s v="Jeddah"/>
    <x v="0"/>
    <x v="102"/>
    <s v="Field_Operations"/>
    <s v="J_RR"/>
    <d v="2015-10-18T00:00:00"/>
    <x v="102"/>
    <n v="100034"/>
    <x v="0"/>
    <x v="8"/>
    <n v="3"/>
    <d v="2015-10-23T00:00:00"/>
    <d v="2015-10-22T15:12:00"/>
    <n v="15"/>
    <n v="0"/>
    <s v="0000-00-00"/>
    <d v="2015-10-01T00:00:00"/>
  </r>
  <r>
    <s v="Jeddah"/>
    <x v="0"/>
    <x v="103"/>
    <s v="Field_Operations"/>
    <s v="J_RR"/>
    <d v="2015-10-21T00:00:00"/>
    <x v="103"/>
    <n v="100034"/>
    <x v="11"/>
    <x v="8"/>
    <n v="1"/>
    <d v="2015-10-23T00:00:00"/>
    <d v="2015-10-27T14:57:00"/>
    <n v="14"/>
    <n v="0"/>
    <s v="0000-00-00"/>
    <d v="2015-10-01T00:00:00"/>
  </r>
  <r>
    <s v="Jeddah"/>
    <x v="1"/>
    <x v="103"/>
    <s v="Field_Operations"/>
    <s v="J_RR"/>
    <d v="2015-10-21T00:00:00"/>
    <x v="103"/>
    <n v="100034"/>
    <x v="0"/>
    <x v="0"/>
    <n v="1"/>
    <d v="2015-10-21T00:00:00"/>
    <d v="2015-10-26T14:22:00"/>
    <n v="13"/>
    <n v="0"/>
    <s v="0000-00-00"/>
    <d v="2015-10-01T00:00:00"/>
  </r>
  <r>
    <s v="Jeddah"/>
    <x v="1"/>
    <x v="103"/>
    <s v="Field_Operations"/>
    <s v="J_RR"/>
    <d v="2015-10-29T00:00:00"/>
    <x v="103"/>
    <n v="100034"/>
    <x v="3"/>
    <x v="21"/>
    <n v="1"/>
    <d v="2015-10-28T00:00:00"/>
    <d v="2015-11-04T11:44:00"/>
    <n v="15"/>
    <n v="0"/>
    <s v="0000-00-00"/>
    <d v="2015-10-01T00:00:00"/>
  </r>
  <r>
    <s v="Jeddah"/>
    <x v="0"/>
    <x v="104"/>
    <s v="Field_Operations"/>
    <s v="J_RR"/>
    <d v="2015-10-02T00:00:00"/>
    <x v="104"/>
    <n v="100034"/>
    <x v="15"/>
    <x v="11"/>
    <n v="6"/>
    <d v="2015-10-16T00:00:00"/>
    <d v="2015-10-07T14:54:00"/>
    <n v="2"/>
    <n v="0"/>
    <s v="0000-00-00"/>
    <d v="2015-10-01T00:00:00"/>
  </r>
  <r>
    <s v="Jeddah"/>
    <x v="0"/>
    <x v="105"/>
    <s v="Field_Operations"/>
    <s v="J_RR"/>
    <d v="2015-10-01T00:00:00"/>
    <x v="105"/>
    <n v="100034"/>
    <x v="28"/>
    <x v="28"/>
    <n v="3"/>
    <d v="2015-10-04T00:00:00"/>
    <d v="2015-10-15T14:56:00"/>
    <n v="7"/>
    <n v="0"/>
    <s v="0000-00-00"/>
    <d v="2015-10-01T00:00:00"/>
  </r>
  <r>
    <s v="Jeddah"/>
    <x v="0"/>
    <x v="105"/>
    <s v="Field_Operations"/>
    <s v="J_RR"/>
    <d v="2015-10-27T00:00:00"/>
    <x v="105"/>
    <n v="100034"/>
    <x v="3"/>
    <x v="21"/>
    <n v="1"/>
    <d v="2015-10-28T00:00:00"/>
    <d v="2015-10-28T15:04:00"/>
    <n v="8"/>
    <n v="0"/>
    <s v="0000-00-00"/>
    <d v="2015-10-01T00:00:00"/>
  </r>
  <r>
    <s v="Jeddah"/>
    <x v="0"/>
    <x v="106"/>
    <s v="Field_Operations"/>
    <s v="J_RR"/>
    <d v="2015-10-09T00:00:00"/>
    <x v="106"/>
    <n v="100030"/>
    <x v="23"/>
    <x v="19"/>
    <n v="1"/>
    <d v="2015-10-17T00:00:00"/>
    <d v="2015-10-12T14:40:00"/>
    <n v="5"/>
    <n v="0"/>
    <s v="0000-00-00"/>
    <d v="2015-10-01T00:00:00"/>
  </r>
  <r>
    <s v="Jeddah"/>
    <x v="0"/>
    <x v="107"/>
    <s v="Field_Operations"/>
    <s v="J_TMC"/>
    <d v="2015-10-08T00:00:00"/>
    <x v="107"/>
    <n v="100030"/>
    <x v="12"/>
    <x v="1"/>
    <n v="4"/>
    <d v="2015-10-15T00:00:00"/>
    <d v="2015-10-12T14:39:00"/>
    <n v="3"/>
    <n v="0"/>
    <s v="0000-00-00"/>
    <d v="2015-10-01T00:00:00"/>
  </r>
  <r>
    <s v="Jeddah"/>
    <x v="0"/>
    <x v="108"/>
    <s v="Field_Operations"/>
    <s v="J_TMC"/>
    <d v="2015-10-04T00:00:00"/>
    <x v="108"/>
    <n v="100030"/>
    <x v="7"/>
    <x v="6"/>
    <n v="1"/>
    <d v="2015-10-09T00:00:00"/>
    <d v="2015-10-14T14:49:00"/>
    <n v="13"/>
    <n v="0"/>
    <s v="0000-00-00"/>
    <d v="2015-10-01T00:00:00"/>
  </r>
  <r>
    <s v="Jeddah"/>
    <x v="1"/>
    <x v="108"/>
    <s v="Field_Operations"/>
    <s v="J_TMC"/>
    <d v="2015-10-15T00:00:00"/>
    <x v="108"/>
    <n v="100030"/>
    <x v="1"/>
    <x v="1"/>
    <n v="1"/>
    <d v="2015-10-15T00:00:00"/>
    <d v="2015-10-22T15:08:00"/>
    <n v="14"/>
    <n v="1"/>
    <s v="0000-00-00"/>
    <d v="2015-10-01T00:00:00"/>
  </r>
  <r>
    <s v="Jeddah"/>
    <x v="0"/>
    <x v="108"/>
    <s v="Field_Operations"/>
    <s v="J_TMC"/>
    <d v="2015-10-25T00:00:00"/>
    <x v="108"/>
    <n v="100030"/>
    <x v="20"/>
    <x v="9"/>
    <n v="1"/>
    <d v="2015-10-26T00:00:00"/>
    <d v="2015-10-26T14:17:00"/>
    <n v="15"/>
    <n v="0"/>
    <s v="0000-00-00"/>
    <d v="2015-10-01T00:00:00"/>
  </r>
  <r>
    <s v="Jeddah"/>
    <x v="0"/>
    <x v="109"/>
    <s v="Field_Operations"/>
    <s v="J_RR"/>
    <d v="2015-10-27T00:00:00"/>
    <x v="109"/>
    <n v="256"/>
    <x v="19"/>
    <x v="16"/>
    <n v="1"/>
    <d v="2015-10-29T00:00:00"/>
    <d v="2015-10-28T15:03:00"/>
    <n v="2"/>
    <n v="0"/>
    <s v="0000-00-00"/>
    <d v="2015-10-01T00:00:00"/>
  </r>
  <r>
    <s v="Jeddah"/>
    <x v="1"/>
    <x v="110"/>
    <s v="Field_Operations"/>
    <s v="J_TMC"/>
    <d v="2015-10-14T00:00:00"/>
    <x v="110"/>
    <n v="2562015"/>
    <x v="13"/>
    <x v="12"/>
    <n v="1"/>
    <d v="2015-10-14T00:00:00"/>
    <d v="2015-10-14T14:38:00"/>
    <n v="2"/>
    <n v="0"/>
    <s v="0000-00-00"/>
    <d v="2015-10-01T00:00:00"/>
  </r>
  <r>
    <s v="Jeddah"/>
    <x v="1"/>
    <x v="111"/>
    <s v="Field_Operations"/>
    <s v="J_TMC"/>
    <d v="2015-10-18T00:00:00"/>
    <x v="111"/>
    <n v="2021142"/>
    <x v="17"/>
    <x v="14"/>
    <n v="1"/>
    <d v="2015-10-18T00:00:00"/>
    <d v="2015-10-22T15:07:00"/>
    <n v="1"/>
    <n v="0"/>
    <s v="0000-00-00"/>
    <d v="2015-10-01T00:00:00"/>
  </r>
  <r>
    <s v="Jeddah"/>
    <x v="1"/>
    <x v="111"/>
    <s v="Field_Operations"/>
    <s v="J_TMC"/>
    <d v="2015-10-24T00:00:00"/>
    <x v="111"/>
    <n v="2021142"/>
    <x v="11"/>
    <x v="8"/>
    <n v="1"/>
    <d v="2015-10-23T00:00:00"/>
    <d v="2015-10-26T14:19:00"/>
    <n v="2"/>
    <n v="0"/>
    <s v="0000-00-00"/>
    <d v="2015-10-01T00:00:00"/>
  </r>
  <r>
    <s v="Jeddah"/>
    <x v="1"/>
    <x v="111"/>
    <s v="Field_Operations"/>
    <s v="J_TMC"/>
    <d v="2015-11-01T00:00:00"/>
    <x v="111"/>
    <n v="2021142"/>
    <x v="2"/>
    <x v="2"/>
    <n v="1"/>
    <d v="2015-11-01T00:00:00"/>
    <d v="2015-11-08T10:29:00"/>
    <n v="3"/>
    <n v="0"/>
    <s v="0000-00-00"/>
    <d v="2015-10-01T00:00:00"/>
  </r>
  <r>
    <s v="Jeddah"/>
    <x v="1"/>
    <x v="112"/>
    <s v="Field_Operations"/>
    <s v="J_TMC"/>
    <d v="2015-11-02T00:00:00"/>
    <x v="112"/>
    <n v="2021142"/>
    <x v="8"/>
    <x v="30"/>
    <n v="2"/>
    <d v="2015-11-02T00:00:00"/>
    <d v="2015-11-08T10:28:00"/>
    <n v="1"/>
    <n v="0"/>
    <s v="0000-00-00"/>
    <d v="2015-10-01T00:00:00"/>
  </r>
  <r>
    <s v="Jeddah"/>
    <x v="1"/>
    <x v="113"/>
    <s v="Field_Operations"/>
    <s v="J_TMC"/>
    <d v="2015-11-01T00:00:00"/>
    <x v="113"/>
    <n v="2021142"/>
    <x v="2"/>
    <x v="2"/>
    <n v="1"/>
    <d v="2015-11-01T00:00:00"/>
    <d v="2015-11-08T10:30:00"/>
    <n v="1"/>
    <n v="0"/>
    <s v="0000-00-00"/>
    <d v="2015-10-01T00:00:0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A4:B9" firstHeaderRow="1" firstDataRow="1" firstDataCol="1" rowPageCount="1" colPageCount="1"/>
  <pivotFields count="17">
    <pivotField showAll="0"/>
    <pivotField axis="axisRow" showAll="0">
      <items count="5">
        <item x="0"/>
        <item x="3"/>
        <item x="2"/>
        <item x="1"/>
        <item t="default"/>
      </items>
    </pivotField>
    <pivotField axis="axisRow" showAll="0">
      <items count="115">
        <item x="16"/>
        <item x="13"/>
        <item x="58"/>
        <item x="10"/>
        <item x="33"/>
        <item x="66"/>
        <item x="61"/>
        <item x="40"/>
        <item x="97"/>
        <item x="6"/>
        <item x="36"/>
        <item x="92"/>
        <item x="35"/>
        <item x="72"/>
        <item x="21"/>
        <item x="113"/>
        <item x="22"/>
        <item x="26"/>
        <item x="76"/>
        <item x="18"/>
        <item x="39"/>
        <item x="95"/>
        <item x="91"/>
        <item x="96"/>
        <item x="104"/>
        <item x="48"/>
        <item x="44"/>
        <item x="37"/>
        <item x="52"/>
        <item x="102"/>
        <item x="14"/>
        <item x="1"/>
        <item x="94"/>
        <item x="45"/>
        <item x="2"/>
        <item x="42"/>
        <item x="30"/>
        <item x="23"/>
        <item x="49"/>
        <item x="25"/>
        <item x="8"/>
        <item x="12"/>
        <item x="105"/>
        <item x="103"/>
        <item x="9"/>
        <item x="28"/>
        <item x="31"/>
        <item x="99"/>
        <item x="90"/>
        <item x="3"/>
        <item x="111"/>
        <item x="101"/>
        <item x="20"/>
        <item x="53"/>
        <item x="89"/>
        <item x="100"/>
        <item x="32"/>
        <item x="34"/>
        <item x="50"/>
        <item x="46"/>
        <item x="98"/>
        <item x="59"/>
        <item x="106"/>
        <item x="38"/>
        <item x="47"/>
        <item x="51"/>
        <item x="4"/>
        <item x="17"/>
        <item x="43"/>
        <item x="56"/>
        <item x="93"/>
        <item x="19"/>
        <item x="75"/>
        <item x="62"/>
        <item x="109"/>
        <item x="87"/>
        <item x="5"/>
        <item x="65"/>
        <item x="78"/>
        <item x="107"/>
        <item x="67"/>
        <item x="41"/>
        <item x="54"/>
        <item x="29"/>
        <item x="0"/>
        <item x="79"/>
        <item x="77"/>
        <item x="112"/>
        <item x="110"/>
        <item x="86"/>
        <item x="83"/>
        <item x="73"/>
        <item x="69"/>
        <item x="70"/>
        <item x="64"/>
        <item x="80"/>
        <item x="60"/>
        <item x="88"/>
        <item x="82"/>
        <item x="84"/>
        <item x="57"/>
        <item x="85"/>
        <item x="24"/>
        <item x="68"/>
        <item x="74"/>
        <item x="81"/>
        <item x="15"/>
        <item x="55"/>
        <item x="108"/>
        <item x="27"/>
        <item x="71"/>
        <item x="11"/>
        <item x="7"/>
        <item x="63"/>
        <item t="default"/>
      </items>
    </pivotField>
    <pivotField showAll="0"/>
    <pivotField showAll="0"/>
    <pivotField numFmtId="14" showAll="0"/>
    <pivotField axis="axisPage" showAll="0">
      <items count="11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t="default"/>
      </items>
    </pivotField>
    <pivotField showAll="0"/>
    <pivotField axis="axisRow" numFmtId="14" showAll="0">
      <items count="31">
        <item x="28"/>
        <item x="27"/>
        <item x="25"/>
        <item x="4"/>
        <item x="5"/>
        <item x="6"/>
        <item x="16"/>
        <item x="7"/>
        <item x="22"/>
        <item x="15"/>
        <item x="12"/>
        <item x="9"/>
        <item x="13"/>
        <item x="1"/>
        <item x="14"/>
        <item x="23"/>
        <item x="17"/>
        <item x="21"/>
        <item x="18"/>
        <item x="0"/>
        <item x="10"/>
        <item x="11"/>
        <item x="24"/>
        <item x="20"/>
        <item x="26"/>
        <item x="3"/>
        <item x="19"/>
        <item x="2"/>
        <item x="29"/>
        <item x="8"/>
        <item t="default"/>
      </items>
    </pivotField>
    <pivotField axis="axisRow" numFmtId="14" showAll="0">
      <items count="36">
        <item x="32"/>
        <item x="28"/>
        <item x="26"/>
        <item x="4"/>
        <item x="20"/>
        <item x="5"/>
        <item x="6"/>
        <item x="29"/>
        <item x="13"/>
        <item x="10"/>
        <item x="25"/>
        <item x="12"/>
        <item x="1"/>
        <item x="11"/>
        <item x="19"/>
        <item x="14"/>
        <item x="18"/>
        <item x="22"/>
        <item x="0"/>
        <item x="23"/>
        <item x="8"/>
        <item x="15"/>
        <item x="24"/>
        <item x="9"/>
        <item x="27"/>
        <item x="21"/>
        <item x="16"/>
        <item x="2"/>
        <item x="34"/>
        <item x="3"/>
        <item x="30"/>
        <item x="33"/>
        <item x="17"/>
        <item x="31"/>
        <item x="7"/>
        <item t="default"/>
      </items>
    </pivotField>
    <pivotField dataField="1" showAll="0"/>
    <pivotField numFmtId="14" showAll="0"/>
    <pivotField numFmtId="22" showAll="0"/>
    <pivotField showAll="0"/>
    <pivotField showAll="0"/>
    <pivotField showAll="0"/>
    <pivotField numFmtId="17" showAll="0"/>
  </pivotFields>
  <rowFields count="4">
    <field x="2"/>
    <field x="8"/>
    <field x="9"/>
    <field x="1"/>
  </rowFields>
  <rowItems count="5">
    <i>
      <x v="31"/>
    </i>
    <i r="1">
      <x v="13"/>
    </i>
    <i r="2">
      <x v="12"/>
    </i>
    <i r="3">
      <x v="3"/>
    </i>
    <i t="grand">
      <x/>
    </i>
  </rowItems>
  <colItems count="1">
    <i/>
  </colItems>
  <pageFields count="1">
    <pageField fld="6" item="1" hier="-1"/>
  </pageFields>
  <dataFields count="1">
    <dataField name="Sum of Total_days" fld="10" baseField="0" baseItem="0"/>
  </dataFields>
  <formats count="2">
    <format dxfId="4">
      <pivotArea dataOnly="0" labelOnly="1" outline="0" fieldPosition="0">
        <references count="1">
          <reference field="6" count="1">
            <x v="0"/>
          </reference>
        </references>
      </pivotArea>
    </format>
    <format dxfId="3">
      <pivotArea dataOnly="0" labelOnly="1" outline="0" fieldPosition="0">
        <references count="1">
          <reference field="6" count="1">
            <x v="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9"/>
  <sheetViews>
    <sheetView workbookViewId="0">
      <selection activeCell="B2" sqref="B2"/>
    </sheetView>
  </sheetViews>
  <sheetFormatPr defaultRowHeight="15" x14ac:dyDescent="0.25"/>
  <cols>
    <col min="1" max="1" width="16.42578125" bestFit="1" customWidth="1"/>
    <col min="2" max="2" width="17.28515625" bestFit="1" customWidth="1"/>
    <col min="3" max="3" width="17.42578125" customWidth="1"/>
    <col min="4" max="84" width="5" customWidth="1"/>
    <col min="85" max="85" width="11.28515625" bestFit="1" customWidth="1"/>
  </cols>
  <sheetData>
    <row r="2" spans="1:2" x14ac:dyDescent="0.25">
      <c r="A2" s="4" t="s">
        <v>3</v>
      </c>
      <c r="B2" s="5">
        <v>1117</v>
      </c>
    </row>
    <row r="4" spans="1:2" x14ac:dyDescent="0.25">
      <c r="A4" s="4" t="s">
        <v>8</v>
      </c>
      <c r="B4" t="s">
        <v>10</v>
      </c>
    </row>
    <row r="5" spans="1:2" x14ac:dyDescent="0.25">
      <c r="A5" s="5">
        <v>1064033960</v>
      </c>
      <c r="B5" s="3">
        <v>1</v>
      </c>
    </row>
    <row r="6" spans="1:2" x14ac:dyDescent="0.25">
      <c r="A6" s="6">
        <v>42291</v>
      </c>
      <c r="B6" s="3">
        <v>1</v>
      </c>
    </row>
    <row r="7" spans="1:2" x14ac:dyDescent="0.25">
      <c r="A7" s="7">
        <v>42291</v>
      </c>
      <c r="B7" s="3">
        <v>1</v>
      </c>
    </row>
    <row r="8" spans="1:2" x14ac:dyDescent="0.25">
      <c r="A8" s="8" t="s">
        <v>7</v>
      </c>
      <c r="B8" s="3">
        <v>1</v>
      </c>
    </row>
    <row r="9" spans="1:2" x14ac:dyDescent="0.25">
      <c r="A9" s="5" t="s">
        <v>9</v>
      </c>
      <c r="B9" s="3">
        <v>1</v>
      </c>
    </row>
  </sheetData>
  <pageMargins left="0.7" right="0.7" top="0.75" bottom="0.75" header="0.3" footer="0.3"/>
  <pageSetup paperSize="9" orientation="portrait"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9"/>
  <sheetViews>
    <sheetView tabSelected="1" workbookViewId="0">
      <selection activeCell="B2" sqref="B2"/>
    </sheetView>
  </sheetViews>
  <sheetFormatPr defaultRowHeight="15" x14ac:dyDescent="0.25"/>
  <cols>
    <col min="1" max="1" width="8.140625" bestFit="1" customWidth="1"/>
    <col min="2" max="2" width="10.85546875" bestFit="1" customWidth="1"/>
    <col min="3" max="3" width="10.140625" bestFit="1" customWidth="1"/>
    <col min="4" max="5" width="10.7109375" bestFit="1" customWidth="1"/>
    <col min="6" max="6" width="10.42578125" bestFit="1" customWidth="1"/>
    <col min="7" max="9" width="16.85546875" style="10" customWidth="1"/>
    <col min="10" max="10" width="10.7109375" bestFit="1" customWidth="1"/>
    <col min="11" max="18" width="9.7109375" bestFit="1" customWidth="1"/>
    <col min="19" max="40" width="10.7109375" bestFit="1" customWidth="1"/>
  </cols>
  <sheetData>
    <row r="1" spans="1:40" x14ac:dyDescent="0.25">
      <c r="A1" s="15" t="s">
        <v>11</v>
      </c>
      <c r="B1" s="15"/>
      <c r="C1" s="15"/>
      <c r="D1" s="15"/>
      <c r="E1" s="15"/>
      <c r="F1" s="15"/>
      <c r="I1" s="16" t="s">
        <v>12</v>
      </c>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row>
    <row r="2" spans="1:40" x14ac:dyDescent="0.25">
      <c r="A2" s="1" t="s">
        <v>2</v>
      </c>
      <c r="B2" s="1" t="s">
        <v>15</v>
      </c>
      <c r="C2" s="1" t="s">
        <v>13</v>
      </c>
      <c r="D2" s="1" t="s">
        <v>4</v>
      </c>
      <c r="E2" s="1" t="s">
        <v>5</v>
      </c>
      <c r="F2" s="1" t="s">
        <v>6</v>
      </c>
      <c r="G2" s="9"/>
      <c r="H2" s="9"/>
      <c r="I2" s="11" t="s">
        <v>14</v>
      </c>
      <c r="J2" s="14">
        <v>42278</v>
      </c>
      <c r="K2" s="14">
        <v>42279</v>
      </c>
      <c r="L2" s="14">
        <v>42280</v>
      </c>
      <c r="M2" s="14">
        <v>42281</v>
      </c>
      <c r="N2" s="14">
        <v>42282</v>
      </c>
      <c r="O2" s="14">
        <v>42283</v>
      </c>
      <c r="P2" s="14">
        <v>42284</v>
      </c>
      <c r="Q2" s="14">
        <v>42285</v>
      </c>
      <c r="R2" s="14">
        <v>42286</v>
      </c>
      <c r="S2" s="14">
        <v>42287</v>
      </c>
      <c r="T2" s="14">
        <v>42288</v>
      </c>
      <c r="U2" s="14">
        <v>42289</v>
      </c>
      <c r="V2" s="14">
        <v>42290</v>
      </c>
      <c r="W2" s="14">
        <v>42291</v>
      </c>
      <c r="X2" s="14">
        <v>42292</v>
      </c>
      <c r="Y2" s="14">
        <v>42293</v>
      </c>
      <c r="Z2" s="14">
        <v>42294</v>
      </c>
      <c r="AA2" s="14">
        <v>42295</v>
      </c>
      <c r="AB2" s="14">
        <v>42296</v>
      </c>
      <c r="AC2" s="14">
        <v>42297</v>
      </c>
      <c r="AD2" s="14">
        <v>42298</v>
      </c>
      <c r="AE2" s="14">
        <v>42299</v>
      </c>
      <c r="AF2" s="14">
        <v>42300</v>
      </c>
      <c r="AG2" s="14">
        <v>42301</v>
      </c>
      <c r="AH2" s="14">
        <v>42302</v>
      </c>
      <c r="AI2" s="14">
        <v>42303</v>
      </c>
      <c r="AJ2" s="14">
        <v>42304</v>
      </c>
      <c r="AK2" s="14">
        <v>42305</v>
      </c>
      <c r="AL2" s="14">
        <v>42306</v>
      </c>
      <c r="AM2" s="14">
        <v>42307</v>
      </c>
      <c r="AN2" s="14">
        <v>42308</v>
      </c>
    </row>
    <row r="3" spans="1:40" x14ac:dyDescent="0.25">
      <c r="A3" s="1" t="s">
        <v>0</v>
      </c>
      <c r="B3" s="1" t="s">
        <v>1</v>
      </c>
      <c r="C3" s="1">
        <v>1108</v>
      </c>
      <c r="D3" s="2">
        <v>42297</v>
      </c>
      <c r="E3" s="2">
        <v>42297</v>
      </c>
      <c r="F3" s="1">
        <v>1</v>
      </c>
      <c r="G3" s="9"/>
      <c r="H3" s="9"/>
      <c r="I3" s="12">
        <v>1108</v>
      </c>
      <c r="J3" s="12"/>
      <c r="K3" s="12" t="str">
        <f>IF($D$3=K$2,#REF!,"")</f>
        <v/>
      </c>
      <c r="L3" s="12" t="str">
        <f>IF($D$3=L$2,#REF!,"")</f>
        <v/>
      </c>
      <c r="M3" s="12" t="str">
        <f>IF($D$3=M$2,#REF!,"")</f>
        <v/>
      </c>
      <c r="N3" s="12" t="str">
        <f>IF($D$3=N$2,#REF!,"")</f>
        <v/>
      </c>
      <c r="O3" s="12" t="str">
        <f>IF($D$3=O$2,C$3,"")</f>
        <v/>
      </c>
      <c r="P3" s="12" t="str">
        <f>IF($D$3=P$2,#REF!,"")</f>
        <v/>
      </c>
      <c r="Q3" s="12" t="str">
        <f>IF($D$3=Q$2,D$3,"")</f>
        <v/>
      </c>
      <c r="R3" s="12" t="str">
        <f>IF($D$3=R$2,E$3,"")</f>
        <v/>
      </c>
      <c r="S3" s="12" t="str">
        <f>IF($D$3=S$2,F$3,"")</f>
        <v/>
      </c>
      <c r="T3" s="12" t="str">
        <f>IF($D$3=T$2,#REF!,"")</f>
        <v/>
      </c>
      <c r="U3" s="12" t="str">
        <f>IF($D$3=U$2,#REF!,"")</f>
        <v/>
      </c>
      <c r="V3" s="12" t="str">
        <f>IF($D$3=V$2,#REF!,"")</f>
        <v/>
      </c>
      <c r="W3" s="12" t="str">
        <f>IF($D$3=W$2,#REF!,"")</f>
        <v/>
      </c>
      <c r="X3" s="12" t="str">
        <f>IF($D$3=X$2,#REF!,"")</f>
        <v/>
      </c>
      <c r="Y3" s="12" t="str">
        <f>IF($D$3=Y$2,#REF!,"")</f>
        <v/>
      </c>
      <c r="Z3" s="12" t="str">
        <f>IF($D$3=Z$2,G$3,"")</f>
        <v/>
      </c>
      <c r="AA3" s="12" t="str">
        <f>IF($D$3=AA$2,J$3,"")</f>
        <v/>
      </c>
      <c r="AB3" s="12" t="str">
        <f>IF($D$3=AB$2,K$3,"")</f>
        <v/>
      </c>
      <c r="AC3" s="12" t="s">
        <v>1</v>
      </c>
      <c r="AD3" s="12" t="str">
        <f t="shared" ref="AD3:AN3" si="0">IF($D$3=AD$2,M$3,"")</f>
        <v/>
      </c>
      <c r="AE3" s="12" t="str">
        <f t="shared" si="0"/>
        <v/>
      </c>
      <c r="AF3" s="12" t="str">
        <f t="shared" si="0"/>
        <v/>
      </c>
      <c r="AG3" s="12" t="str">
        <f t="shared" si="0"/>
        <v/>
      </c>
      <c r="AH3" s="12" t="str">
        <f t="shared" si="0"/>
        <v/>
      </c>
      <c r="AI3" s="12" t="str">
        <f t="shared" si="0"/>
        <v/>
      </c>
      <c r="AJ3" s="12" t="str">
        <f t="shared" si="0"/>
        <v/>
      </c>
      <c r="AK3" s="12" t="str">
        <f t="shared" si="0"/>
        <v/>
      </c>
      <c r="AL3" s="12" t="str">
        <f t="shared" si="0"/>
        <v/>
      </c>
      <c r="AM3" s="12" t="str">
        <f t="shared" si="0"/>
        <v/>
      </c>
      <c r="AN3" s="12" t="str">
        <f t="shared" si="0"/>
        <v/>
      </c>
    </row>
    <row r="4" spans="1:40" x14ac:dyDescent="0.25">
      <c r="A4" s="1" t="s">
        <v>0</v>
      </c>
      <c r="B4" s="1" t="s">
        <v>7</v>
      </c>
      <c r="C4" s="1">
        <v>1117</v>
      </c>
      <c r="D4" s="2">
        <v>42291</v>
      </c>
      <c r="E4" s="2">
        <v>42295</v>
      </c>
      <c r="F4" s="1">
        <v>5</v>
      </c>
      <c r="G4" s="9"/>
      <c r="H4" s="9"/>
      <c r="I4" s="12">
        <v>1117</v>
      </c>
      <c r="J4" s="12"/>
      <c r="K4" s="12"/>
      <c r="L4" s="12"/>
      <c r="M4" s="12"/>
      <c r="N4" s="12"/>
      <c r="O4" s="12"/>
      <c r="P4" s="12"/>
      <c r="Q4" s="12"/>
      <c r="R4" s="12"/>
      <c r="S4" s="12"/>
      <c r="T4" s="12"/>
      <c r="U4" s="12"/>
      <c r="V4" s="12"/>
      <c r="W4" s="12" t="s">
        <v>7</v>
      </c>
      <c r="X4" s="12" t="s">
        <v>7</v>
      </c>
      <c r="Y4" s="12" t="s">
        <v>7</v>
      </c>
      <c r="Z4" s="12" t="s">
        <v>7</v>
      </c>
      <c r="AA4" s="12" t="s">
        <v>7</v>
      </c>
      <c r="AB4" s="12"/>
      <c r="AC4" s="12"/>
      <c r="AD4" s="12"/>
      <c r="AE4" s="12"/>
      <c r="AF4" s="12"/>
      <c r="AG4" s="12"/>
      <c r="AH4" s="12"/>
      <c r="AI4" s="12"/>
      <c r="AJ4" s="12"/>
      <c r="AK4" s="12"/>
      <c r="AL4" s="12"/>
      <c r="AM4" s="12"/>
      <c r="AN4" s="12"/>
    </row>
    <row r="5" spans="1:40" x14ac:dyDescent="0.25">
      <c r="A5" s="1" t="s">
        <v>0</v>
      </c>
      <c r="B5" s="1" t="s">
        <v>1</v>
      </c>
      <c r="C5" s="1">
        <v>1167</v>
      </c>
      <c r="D5" s="2">
        <v>42297</v>
      </c>
      <c r="E5" s="2">
        <v>42297</v>
      </c>
      <c r="F5" s="1">
        <v>1</v>
      </c>
      <c r="G5" s="9"/>
      <c r="H5" s="9"/>
      <c r="I5" s="12">
        <v>1120</v>
      </c>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row>
    <row r="6" spans="1:40" x14ac:dyDescent="0.25">
      <c r="A6" s="1" t="s">
        <v>0</v>
      </c>
      <c r="B6" s="1" t="s">
        <v>1</v>
      </c>
      <c r="C6" s="1">
        <v>1167</v>
      </c>
      <c r="D6" s="2">
        <v>42306</v>
      </c>
      <c r="E6" s="2">
        <v>42306</v>
      </c>
      <c r="F6" s="1">
        <v>1</v>
      </c>
      <c r="G6" s="9"/>
      <c r="H6" s="9"/>
      <c r="I6" s="12">
        <v>1126</v>
      </c>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row>
    <row r="7" spans="1:40" x14ac:dyDescent="0.25">
      <c r="A7" s="1" t="s">
        <v>0</v>
      </c>
      <c r="B7" s="1" t="s">
        <v>7</v>
      </c>
      <c r="C7" s="1">
        <v>1167</v>
      </c>
      <c r="D7" s="2">
        <v>42304</v>
      </c>
      <c r="E7" s="2">
        <v>42305</v>
      </c>
      <c r="F7" s="1">
        <v>2</v>
      </c>
      <c r="G7" s="9"/>
      <c r="H7" s="9"/>
      <c r="I7" s="12">
        <v>1167</v>
      </c>
      <c r="J7" s="12"/>
      <c r="K7" s="12"/>
      <c r="L7" s="12"/>
      <c r="M7" s="12"/>
      <c r="N7" s="12"/>
      <c r="O7" s="12"/>
      <c r="P7" s="12"/>
      <c r="Q7" s="12"/>
      <c r="R7" s="12"/>
      <c r="S7" s="12"/>
      <c r="T7" s="12"/>
      <c r="U7" s="12"/>
      <c r="V7" s="12"/>
      <c r="W7" s="12"/>
      <c r="X7" s="12"/>
      <c r="Y7" s="12"/>
      <c r="Z7" s="12"/>
      <c r="AA7" s="12"/>
      <c r="AB7" s="12"/>
      <c r="AC7" s="12" t="s">
        <v>1</v>
      </c>
      <c r="AD7" s="12"/>
      <c r="AE7" s="12"/>
      <c r="AF7" s="12"/>
      <c r="AG7" s="12"/>
      <c r="AH7" s="12"/>
      <c r="AI7" s="12"/>
      <c r="AJ7" s="12" t="s">
        <v>7</v>
      </c>
      <c r="AK7" s="12" t="s">
        <v>7</v>
      </c>
      <c r="AL7" s="12" t="s">
        <v>1</v>
      </c>
      <c r="AM7" s="12"/>
      <c r="AN7" s="12"/>
    </row>
    <row r="8" spans="1:40" x14ac:dyDescent="0.25">
      <c r="A8" s="9"/>
      <c r="B8" s="9"/>
      <c r="G8"/>
      <c r="H8"/>
      <c r="I8" s="13">
        <v>414</v>
      </c>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row>
    <row r="9" spans="1:40" x14ac:dyDescent="0.25">
      <c r="A9" s="9"/>
      <c r="B9" s="9"/>
      <c r="G9"/>
      <c r="H9"/>
      <c r="I9" s="13">
        <v>256</v>
      </c>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row>
  </sheetData>
  <mergeCells count="2">
    <mergeCell ref="A1:F1"/>
    <mergeCell ref="I1:AN1"/>
  </mergeCells>
  <conditionalFormatting sqref="C2:C7 C10:C1048576">
    <cfRule type="duplicateValues" dxfId="2" priority="3"/>
  </conditionalFormatting>
  <conditionalFormatting sqref="I3:I6 I8:I9">
    <cfRule type="duplicateValues" dxfId="1" priority="6"/>
  </conditionalFormatting>
  <conditionalFormatting sqref="I7">
    <cfRule type="duplicateValues" dxfId="0" priority="1"/>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Sheet4</vt: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Abdullah Al-Otaibi</dc:creator>
  <cp:lastModifiedBy>Abdullah Al-Otaibi</cp:lastModifiedBy>
  <dcterms:created xsi:type="dcterms:W3CDTF">2015-11-10T13:57:17Z</dcterms:created>
  <dcterms:modified xsi:type="dcterms:W3CDTF">2015-11-10T15:49:15Z</dcterms:modified>
</cp:coreProperties>
</file>